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51333979-9B8E-4EC4-AD10-CE1EBC30E50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'DC42'!$A$1:$AA$56</definedName>
    <definedName name="_xlnm.Print_Area" localSheetId="11">'DC48'!$A$1:$AA$56</definedName>
    <definedName name="_xlnm.Print_Area" localSheetId="1">EKU!$A$1:$AA$56</definedName>
    <definedName name="_xlnm.Print_Area" localSheetId="4">'GT421'!$A$1:$AA$56</definedName>
    <definedName name="_xlnm.Print_Area" localSheetId="5">'GT422'!$A$1:$AA$56</definedName>
    <definedName name="_xlnm.Print_Area" localSheetId="6">'GT423'!$A$1:$AA$56</definedName>
    <definedName name="_xlnm.Print_Area" localSheetId="8">'GT481'!$A$1:$AA$56</definedName>
    <definedName name="_xlnm.Print_Area" localSheetId="9">'GT484'!$A$1:$AA$56</definedName>
    <definedName name="_xlnm.Print_Area" localSheetId="10">'GT485'!$A$1:$AA$56</definedName>
    <definedName name="_xlnm.Print_Area" localSheetId="2">JHB!$A$1:$AA$56</definedName>
    <definedName name="_xlnm.Print_Area" localSheetId="0">Summary!$A$1:$AA$56</definedName>
    <definedName name="_xlnm.Print_Area" localSheetId="3">TSH!$A$1:$AA$56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41" i="3" l="1"/>
  <c r="U43" i="3" s="1"/>
  <c r="U45" i="3" s="1"/>
  <c r="U47" i="3" s="1"/>
  <c r="L37" i="5"/>
  <c r="L41" i="5" s="1"/>
  <c r="L43" i="5" s="1"/>
  <c r="L45" i="5" s="1"/>
  <c r="L47" i="5" s="1"/>
  <c r="V37" i="6"/>
  <c r="V41" i="6" s="1"/>
  <c r="V43" i="6" s="1"/>
  <c r="V45" i="6" s="1"/>
  <c r="V47" i="6" s="1"/>
  <c r="N37" i="6"/>
  <c r="N41" i="6" s="1"/>
  <c r="N43" i="6" s="1"/>
  <c r="N45" i="6" s="1"/>
  <c r="N47" i="6" s="1"/>
  <c r="F37" i="6"/>
  <c r="F41" i="6" s="1"/>
  <c r="F43" i="6" s="1"/>
  <c r="F45" i="6" s="1"/>
  <c r="F47" i="6" s="1"/>
  <c r="W37" i="7"/>
  <c r="W41" i="7" s="1"/>
  <c r="W43" i="7" s="1"/>
  <c r="W45" i="7" s="1"/>
  <c r="W47" i="7" s="1"/>
  <c r="O37" i="7"/>
  <c r="O41" i="7" s="1"/>
  <c r="O43" i="7" s="1"/>
  <c r="O45" i="7" s="1"/>
  <c r="O47" i="7" s="1"/>
  <c r="G37" i="7"/>
  <c r="G41" i="7" s="1"/>
  <c r="G43" i="7" s="1"/>
  <c r="G45" i="7" s="1"/>
  <c r="G47" i="7" s="1"/>
  <c r="X37" i="8"/>
  <c r="P37" i="8"/>
  <c r="P41" i="8" s="1"/>
  <c r="P43" i="8" s="1"/>
  <c r="P45" i="8" s="1"/>
  <c r="P47" i="8" s="1"/>
  <c r="H37" i="8"/>
  <c r="H41" i="8" s="1"/>
  <c r="H43" i="8" s="1"/>
  <c r="H45" i="8" s="1"/>
  <c r="H47" i="8" s="1"/>
  <c r="X37" i="9"/>
  <c r="P37" i="9"/>
  <c r="P41" i="9" s="1"/>
  <c r="P43" i="9" s="1"/>
  <c r="P45" i="9" s="1"/>
  <c r="P47" i="9" s="1"/>
  <c r="H37" i="9"/>
  <c r="H41" i="9" s="1"/>
  <c r="H43" i="9" s="1"/>
  <c r="H45" i="9" s="1"/>
  <c r="H47" i="9" s="1"/>
  <c r="X37" i="10"/>
  <c r="P37" i="10"/>
  <c r="P41" i="10" s="1"/>
  <c r="P43" i="10" s="1"/>
  <c r="P45" i="10" s="1"/>
  <c r="P47" i="10" s="1"/>
  <c r="H37" i="10"/>
  <c r="H41" i="10" s="1"/>
  <c r="H43" i="10" s="1"/>
  <c r="H45" i="10" s="1"/>
  <c r="H47" i="10" s="1"/>
  <c r="Y37" i="11"/>
  <c r="Y41" i="11" s="1"/>
  <c r="Y43" i="11" s="1"/>
  <c r="Y45" i="11" s="1"/>
  <c r="Y47" i="11" s="1"/>
  <c r="Q37" i="11"/>
  <c r="Q41" i="11" s="1"/>
  <c r="Q43" i="11" s="1"/>
  <c r="Q45" i="11" s="1"/>
  <c r="Q47" i="11" s="1"/>
  <c r="I37" i="11"/>
  <c r="I41" i="11" s="1"/>
  <c r="I43" i="11" s="1"/>
  <c r="I45" i="11" s="1"/>
  <c r="I47" i="1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Z35" i="3" s="1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Z35" i="4"/>
  <c r="Y35" i="4"/>
  <c r="X35" i="4"/>
  <c r="W35" i="4"/>
  <c r="V35" i="4"/>
  <c r="U35" i="4"/>
  <c r="T35" i="4"/>
  <c r="S35" i="4"/>
  <c r="S37" i="4" s="1"/>
  <c r="S41" i="4" s="1"/>
  <c r="S43" i="4" s="1"/>
  <c r="S45" i="4" s="1"/>
  <c r="S47" i="4" s="1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Z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X3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Z21" i="10" s="1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Z21" i="11"/>
  <c r="Y21" i="1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1" l="1"/>
  <c r="X41" i="1"/>
  <c r="X41" i="12"/>
  <c r="Z37" i="12"/>
  <c r="X41" i="11"/>
  <c r="Z37" i="11"/>
  <c r="Z37" i="6"/>
  <c r="X41" i="6"/>
  <c r="Y47" i="8"/>
  <c r="Z37" i="8"/>
  <c r="Y47" i="4"/>
  <c r="I37" i="3"/>
  <c r="I41" i="3" s="1"/>
  <c r="I43" i="3" s="1"/>
  <c r="I45" i="3" s="1"/>
  <c r="I47" i="3" s="1"/>
  <c r="Q37" i="3"/>
  <c r="Q41" i="3" s="1"/>
  <c r="Q43" i="3" s="1"/>
  <c r="Q45" i="3" s="1"/>
  <c r="Q47" i="3" s="1"/>
  <c r="Y37" i="3"/>
  <c r="Y37" i="10"/>
  <c r="Y41" i="10" s="1"/>
  <c r="Y43" i="10" s="1"/>
  <c r="Y45" i="10" s="1"/>
  <c r="Y47" i="10" s="1"/>
  <c r="X37" i="7"/>
  <c r="X41" i="8"/>
  <c r="Z37" i="10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J37" i="4"/>
  <c r="J41" i="4" s="1"/>
  <c r="J43" i="4" s="1"/>
  <c r="J45" i="4" s="1"/>
  <c r="J47" i="4" s="1"/>
  <c r="R37" i="4"/>
  <c r="R41" i="4" s="1"/>
  <c r="R43" i="4" s="1"/>
  <c r="R45" i="4" s="1"/>
  <c r="R47" i="4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X41" i="10"/>
  <c r="Z37" i="9"/>
  <c r="F37" i="1"/>
  <c r="F41" i="1" s="1"/>
  <c r="F43" i="1" s="1"/>
  <c r="F45" i="1" s="1"/>
  <c r="F47" i="1" s="1"/>
  <c r="F37" i="12"/>
  <c r="F41" i="12" s="1"/>
  <c r="F43" i="12" s="1"/>
  <c r="F45" i="12" s="1"/>
  <c r="F47" i="12" s="1"/>
  <c r="F37" i="11"/>
  <c r="F41" i="11" s="1"/>
  <c r="F43" i="11" s="1"/>
  <c r="F45" i="11" s="1"/>
  <c r="F47" i="11" s="1"/>
  <c r="Z21" i="1"/>
  <c r="Z21" i="12"/>
  <c r="X37" i="5"/>
  <c r="X37" i="4"/>
  <c r="F37" i="4"/>
  <c r="F41" i="4" s="1"/>
  <c r="F43" i="4" s="1"/>
  <c r="F45" i="4" s="1"/>
  <c r="F47" i="4" s="1"/>
  <c r="F37" i="3"/>
  <c r="F41" i="3" s="1"/>
  <c r="F43" i="3" s="1"/>
  <c r="F45" i="3" s="1"/>
  <c r="F47" i="3" s="1"/>
  <c r="X37" i="3"/>
  <c r="X41" i="3" s="1"/>
  <c r="Z35" i="2"/>
  <c r="F37" i="5"/>
  <c r="F41" i="5" s="1"/>
  <c r="F43" i="5" s="1"/>
  <c r="F45" i="5" s="1"/>
  <c r="F47" i="5" s="1"/>
  <c r="X41" i="9"/>
  <c r="Z21" i="9"/>
  <c r="Z21" i="8"/>
  <c r="F37" i="2"/>
  <c r="F41" i="2" s="1"/>
  <c r="F43" i="2" s="1"/>
  <c r="F45" i="2" s="1"/>
  <c r="F47" i="2" s="1"/>
  <c r="X37" i="2"/>
  <c r="Z37" i="2" l="1"/>
  <c r="X41" i="2"/>
  <c r="Z37" i="3"/>
  <c r="Y41" i="3"/>
  <c r="Y43" i="3" s="1"/>
  <c r="Y45" i="3" s="1"/>
  <c r="Y47" i="3" s="1"/>
  <c r="Z41" i="6"/>
  <c r="X43" i="6"/>
  <c r="X41" i="4"/>
  <c r="Z37" i="4"/>
  <c r="Z41" i="10"/>
  <c r="X43" i="10"/>
  <c r="Z37" i="5"/>
  <c r="X41" i="5"/>
  <c r="X43" i="11"/>
  <c r="Z41" i="11"/>
  <c r="Z41" i="9"/>
  <c r="X43" i="9"/>
  <c r="X43" i="8"/>
  <c r="Z41" i="8"/>
  <c r="X43" i="12"/>
  <c r="Z41" i="12"/>
  <c r="X41" i="7"/>
  <c r="Z37" i="7"/>
  <c r="Z41" i="1"/>
  <c r="X43" i="1"/>
  <c r="X43" i="3"/>
  <c r="Z41" i="3"/>
  <c r="X43" i="4" l="1"/>
  <c r="Z41" i="4"/>
  <c r="Z43" i="9"/>
  <c r="X45" i="9"/>
  <c r="Z43" i="6"/>
  <c r="X45" i="6"/>
  <c r="Z43" i="1"/>
  <c r="X45" i="1"/>
  <c r="X43" i="7"/>
  <c r="Z41" i="7"/>
  <c r="X45" i="11"/>
  <c r="Z43" i="11"/>
  <c r="Z41" i="5"/>
  <c r="X43" i="5"/>
  <c r="Z43" i="12"/>
  <c r="X45" i="12"/>
  <c r="Z43" i="10"/>
  <c r="X45" i="10"/>
  <c r="Z41" i="2"/>
  <c r="X43" i="2"/>
  <c r="Z43" i="3"/>
  <c r="X45" i="3"/>
  <c r="Z43" i="8"/>
  <c r="X45" i="8"/>
  <c r="X47" i="8" l="1"/>
  <c r="Z47" i="8" s="1"/>
  <c r="Z45" i="8"/>
  <c r="X47" i="3"/>
  <c r="Z47" i="3" s="1"/>
  <c r="Z45" i="3"/>
  <c r="Z43" i="5"/>
  <c r="X45" i="5"/>
  <c r="Z45" i="6"/>
  <c r="X47" i="6"/>
  <c r="Z47" i="6" s="1"/>
  <c r="Z45" i="1"/>
  <c r="X47" i="1"/>
  <c r="Z47" i="1" s="1"/>
  <c r="Z43" i="2"/>
  <c r="X45" i="2"/>
  <c r="X47" i="9"/>
  <c r="Z47" i="9" s="1"/>
  <c r="Z45" i="9"/>
  <c r="Z45" i="11"/>
  <c r="X47" i="11"/>
  <c r="Z47" i="11" s="1"/>
  <c r="Z45" i="12"/>
  <c r="X47" i="12"/>
  <c r="Z47" i="12" s="1"/>
  <c r="Z45" i="10"/>
  <c r="X47" i="10"/>
  <c r="Z47" i="10" s="1"/>
  <c r="X45" i="7"/>
  <c r="Z43" i="7"/>
  <c r="Z43" i="4"/>
  <c r="X45" i="4"/>
  <c r="X47" i="4" l="1"/>
  <c r="Z47" i="4" s="1"/>
  <c r="Z45" i="4"/>
  <c r="X47" i="5"/>
  <c r="Z47" i="5" s="1"/>
  <c r="Z45" i="5"/>
  <c r="Z45" i="7"/>
  <c r="X47" i="7"/>
  <c r="Z47" i="7" s="1"/>
  <c r="Z45" i="2"/>
  <c r="X47" i="2"/>
  <c r="Z47" i="2" s="1"/>
</calcChain>
</file>

<file path=xl/sharedStrings.xml><?xml version="1.0" encoding="utf-8"?>
<sst xmlns="http://schemas.openxmlformats.org/spreadsheetml/2006/main" count="1428" uniqueCount="84">
  <si>
    <t>Gauteng: City of Ekurhuleni (EKU)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</si>
  <si>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</si>
  <si>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</si>
  <si>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</si>
  <si>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</si>
  <si>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</si>
  <si>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</si>
  <si>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</si>
  <si>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</si>
  <si>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</si>
  <si>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</si>
  <si>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</si>
  <si>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</si>
  <si>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</si>
  <si>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</si>
  <si>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</si>
  <si>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</si>
  <si>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</si>
  <si>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</si>
  <si>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</si>
  <si>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</si>
  <si>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</si>
  <si>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</si>
  <si>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</si>
  <si>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</si>
  <si>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</si>
  <si>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</si>
  <si>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</si>
  <si>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</si>
  <si>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</si>
  <si>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</si>
  <si>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</si>
  <si>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</si>
  <si>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</si>
  <si>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</si>
  <si>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</si>
  <si>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</si>
  <si>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</si>
  <si>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</si>
  <si>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</si>
  <si>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</si>
  <si>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</si>
  <si>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</si>
  <si>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</si>
  <si>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</si>
  <si>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</si>
  <si>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</si>
  <si>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</si>
  <si>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</si>
  <si>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</si>
  <si>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</si>
  <si>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</si>
  <si>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</si>
  <si>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</si>
  <si>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</si>
  <si>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</si>
  <si>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</si>
  <si>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</si>
  <si>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</si>
  <si>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</si>
  <si>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</si>
  <si>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</si>
  <si>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</si>
  <si>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</si>
  <si>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</si>
  <si>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</si>
  <si>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</si>
  <si>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</si>
  <si>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</si>
  <si>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</si>
  <si>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</si>
  <si>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</si>
  <si>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Gauteng: City of Johannesburg (JHB) - Table C4 Quarterly Budgeted Financial Performance ( Energy sources                                     ) for 4th Quarter ended 30 June 2022 (Figures Finalised as at 2022/08/09)</t>
  </si>
  <si>
    <t>Gauteng: City of Tshwane (TSH) - Table C4 Quarterly Budgeted Financial Performance ( Energy sources                                     ) for 4th Quarter ended 30 June 2022 (Figures Finalised as at 2022/08/09)</t>
  </si>
  <si>
    <t>Gauteng: Emfuleni (GT421) - Table C4 Quarterly Budgeted Financial Performance ( Energy sources                                     ) for 4th Quarter ended 30 June 2022 (Figures Finalised as at 2022/08/09)</t>
  </si>
  <si>
    <t>Gauteng: Midvaal (GT422) - Table C4 Quarterly Budgeted Financial Performance ( Energy sources                                     ) for 4th Quarter ended 30 June 2022 (Figures Finalised as at 2022/08/09)</t>
  </si>
  <si>
    <t>Gauteng: Lesedi (GT423) - Table C4 Quarterly Budgeted Financial Performance ( Energy sources                                     ) for 4th Quarter ended 30 June 2022 (Figures Finalised as at 2022/08/09)</t>
  </si>
  <si>
    <t>Gauteng: Sedibeng (DC42) - Table C4 Quarterly Budgeted Financial Performance ( Energy sources                                     ) for 4th Quarter ended 30 June 2022 (Figures Finalised as at 2022/08/09)</t>
  </si>
  <si>
    <t>Gauteng: Mogale City (GT481) - Table C4 Quarterly Budgeted Financial Performance ( Energy sources                                     ) for 4th Quarter ended 30 June 2022 (Figures Finalised as at 2022/08/09)</t>
  </si>
  <si>
    <t>Gauteng: Merafong City (GT484) - Table C4 Quarterly Budgeted Financial Performance ( Energy sources                                     ) for 4th Quarter ended 30 June 2022 (Figures Finalised as at 2022/08/09)</t>
  </si>
  <si>
    <t>Gauteng: Rand West City (GT485) - Table C4 Quarterly Budgeted Financial Performance ( Energy sources                                     ) for 4th Quarter ended 30 June 2022 (Figures Finalised as at 2022/08/09)</t>
  </si>
  <si>
    <t>Gauteng: West Rand (DC48)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</si>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</sst>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-1474055</v>
      </c>
      <c r="D5" s="6"/>
      <c r="E5" s="7"/>
      <c r="F5" s="8"/>
      <c r="G5" s="8">
        <v>-122271</v>
      </c>
      <c r="H5" s="8">
        <v>-121875</v>
      </c>
      <c r="I5" s="8">
        <v>-122271</v>
      </c>
      <c r="J5" s="8">
        <v>-366417</v>
      </c>
      <c r="K5" s="8">
        <v>-122271</v>
      </c>
      <c r="L5" s="8">
        <v>-122271</v>
      </c>
      <c r="M5" s="8">
        <v>-120764</v>
      </c>
      <c r="N5" s="8">
        <v>-365306</v>
      </c>
      <c r="O5" s="8">
        <v>-123337</v>
      </c>
      <c r="P5" s="8">
        <v>-121875</v>
      </c>
      <c r="Q5" s="8">
        <v>-121875</v>
      </c>
      <c r="R5" s="8">
        <v>-367087</v>
      </c>
      <c r="S5" s="8">
        <v>-121875</v>
      </c>
      <c r="T5" s="8">
        <v>-121875</v>
      </c>
      <c r="U5" s="8">
        <v>-121875</v>
      </c>
      <c r="V5" s="8">
        <v>-365625</v>
      </c>
      <c r="W5" s="8">
        <v>-1464435</v>
      </c>
      <c r="X5" s="8"/>
      <c r="Y5" s="8">
        <v>-1464435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50116520270</v>
      </c>
      <c r="D6" s="6">
        <v>735524124</v>
      </c>
      <c r="E6" s="7">
        <v>58892101369</v>
      </c>
      <c r="F6" s="8">
        <v>58802456552</v>
      </c>
      <c r="G6" s="8">
        <v>5138380445</v>
      </c>
      <c r="H6" s="8">
        <v>5949766277</v>
      </c>
      <c r="I6" s="8">
        <v>5383938868</v>
      </c>
      <c r="J6" s="8">
        <v>16472085590</v>
      </c>
      <c r="K6" s="8">
        <v>4238467202</v>
      </c>
      <c r="L6" s="8">
        <v>4012367518</v>
      </c>
      <c r="M6" s="8">
        <v>4176919391</v>
      </c>
      <c r="N6" s="8">
        <v>12427754111</v>
      </c>
      <c r="O6" s="8">
        <v>4013934345</v>
      </c>
      <c r="P6" s="8">
        <v>4485626734</v>
      </c>
      <c r="Q6" s="8">
        <v>4544837213</v>
      </c>
      <c r="R6" s="8">
        <v>13044398292</v>
      </c>
      <c r="S6" s="8">
        <v>4871416436</v>
      </c>
      <c r="T6" s="8">
        <v>4620450527</v>
      </c>
      <c r="U6" s="8">
        <v>5168179082</v>
      </c>
      <c r="V6" s="8">
        <v>14660046045</v>
      </c>
      <c r="W6" s="8">
        <v>56604284038</v>
      </c>
      <c r="X6" s="8">
        <v>58802456548</v>
      </c>
      <c r="Y6" s="8">
        <v>-2198172510</v>
      </c>
      <c r="Z6" s="2">
        <v>-3.7382324464721104</v>
      </c>
      <c r="AA6" s="6">
        <v>58802456552</v>
      </c>
    </row>
    <row r="7" spans="1:27" ht="13.5" x14ac:dyDescent="0.25">
      <c r="A7" s="25" t="s">
        <v>35</v>
      </c>
      <c r="B7" s="24" t="s">
        <v>32</v>
      </c>
      <c r="C7" s="6">
        <v>-9445040</v>
      </c>
      <c r="D7" s="6"/>
      <c r="E7" s="7">
        <v>-56021</v>
      </c>
      <c r="F7" s="8">
        <v>-55149</v>
      </c>
      <c r="G7" s="8">
        <v>-733108</v>
      </c>
      <c r="H7" s="8">
        <v>-770812</v>
      </c>
      <c r="I7" s="8">
        <v>-1561453</v>
      </c>
      <c r="J7" s="8">
        <v>-3065373</v>
      </c>
      <c r="K7" s="8">
        <v>-750281</v>
      </c>
      <c r="L7" s="8">
        <v>-891044</v>
      </c>
      <c r="M7" s="8">
        <v>-261184</v>
      </c>
      <c r="N7" s="8">
        <v>-1902509</v>
      </c>
      <c r="O7" s="8">
        <v>-899484</v>
      </c>
      <c r="P7" s="8">
        <v>-770606</v>
      </c>
      <c r="Q7" s="8">
        <v>-768318</v>
      </c>
      <c r="R7" s="8">
        <v>-2438408</v>
      </c>
      <c r="S7" s="8">
        <v>-768318</v>
      </c>
      <c r="T7" s="8">
        <v>-775806</v>
      </c>
      <c r="U7" s="8">
        <v>-771284</v>
      </c>
      <c r="V7" s="8">
        <v>-2315408</v>
      </c>
      <c r="W7" s="8">
        <v>-9721698</v>
      </c>
      <c r="X7" s="8">
        <v>-55149</v>
      </c>
      <c r="Y7" s="8">
        <v>-9666549</v>
      </c>
      <c r="Z7" s="2">
        <v>17528.058532339663</v>
      </c>
      <c r="AA7" s="6">
        <v>-55149</v>
      </c>
    </row>
    <row r="8" spans="1:27" ht="13.5" x14ac:dyDescent="0.25">
      <c r="A8" s="25" t="s">
        <v>36</v>
      </c>
      <c r="B8" s="24" t="s">
        <v>32</v>
      </c>
      <c r="C8" s="6">
        <v>-1326162</v>
      </c>
      <c r="D8" s="6"/>
      <c r="E8" s="7"/>
      <c r="F8" s="8"/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-113313</v>
      </c>
      <c r="M8" s="8">
        <v>-98836</v>
      </c>
      <c r="N8" s="8">
        <v>-388715</v>
      </c>
      <c r="O8" s="8">
        <v>-127789</v>
      </c>
      <c r="P8" s="8">
        <v>-113031</v>
      </c>
      <c r="Q8" s="8">
        <v>-113031</v>
      </c>
      <c r="R8" s="8">
        <v>-353851</v>
      </c>
      <c r="S8" s="8">
        <v>-113031</v>
      </c>
      <c r="T8" s="8">
        <v>-113031</v>
      </c>
      <c r="U8" s="8">
        <v>-113031</v>
      </c>
      <c r="V8" s="8">
        <v>-339093</v>
      </c>
      <c r="W8" s="8">
        <v>-1171604</v>
      </c>
      <c r="X8" s="8"/>
      <c r="Y8" s="8">
        <v>-1171604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-1345554</v>
      </c>
      <c r="D9" s="6"/>
      <c r="E9" s="7">
        <v>-26616</v>
      </c>
      <c r="F9" s="8">
        <v>-20160</v>
      </c>
      <c r="G9" s="8">
        <v>-115002</v>
      </c>
      <c r="H9" s="8">
        <v>-114711</v>
      </c>
      <c r="I9" s="8">
        <v>-117061</v>
      </c>
      <c r="J9" s="8">
        <v>-346774</v>
      </c>
      <c r="K9" s="8">
        <v>-178246</v>
      </c>
      <c r="L9" s="8">
        <v>-114993</v>
      </c>
      <c r="M9" s="8">
        <v>-100516</v>
      </c>
      <c r="N9" s="8">
        <v>-393755</v>
      </c>
      <c r="O9" s="8">
        <v>-129469</v>
      </c>
      <c r="P9" s="8">
        <v>-114711</v>
      </c>
      <c r="Q9" s="8">
        <v>-113031</v>
      </c>
      <c r="R9" s="8">
        <v>-357211</v>
      </c>
      <c r="S9" s="8">
        <v>-113031</v>
      </c>
      <c r="T9" s="8">
        <v>-118071</v>
      </c>
      <c r="U9" s="8">
        <v>-114711</v>
      </c>
      <c r="V9" s="8">
        <v>-345813</v>
      </c>
      <c r="W9" s="8">
        <v>-1443553</v>
      </c>
      <c r="X9" s="8">
        <v>-20160</v>
      </c>
      <c r="Y9" s="8">
        <v>-1423393</v>
      </c>
      <c r="Z9" s="2">
        <v>7060.4811507936502</v>
      </c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5926983</v>
      </c>
      <c r="D11" s="6"/>
      <c r="E11" s="7">
        <v>6443350</v>
      </c>
      <c r="F11" s="8">
        <v>6443350</v>
      </c>
      <c r="G11" s="8">
        <v>515930</v>
      </c>
      <c r="H11" s="8">
        <v>513368</v>
      </c>
      <c r="I11" s="8">
        <v>514649</v>
      </c>
      <c r="J11" s="8">
        <v>1543947</v>
      </c>
      <c r="K11" s="8">
        <v>514649</v>
      </c>
      <c r="L11" s="8">
        <v>515354</v>
      </c>
      <c r="M11" s="8">
        <v>515354</v>
      </c>
      <c r="N11" s="8">
        <v>1545357</v>
      </c>
      <c r="O11" s="8">
        <v>515354</v>
      </c>
      <c r="P11" s="8">
        <v>515353</v>
      </c>
      <c r="Q11" s="8">
        <v>1338924</v>
      </c>
      <c r="R11" s="8">
        <v>2369631</v>
      </c>
      <c r="S11" s="8">
        <v>512325</v>
      </c>
      <c r="T11" s="8">
        <v>476460</v>
      </c>
      <c r="U11" s="8">
        <v>513913</v>
      </c>
      <c r="V11" s="8">
        <v>1502698</v>
      </c>
      <c r="W11" s="8">
        <v>6961633</v>
      </c>
      <c r="X11" s="8">
        <v>6443350</v>
      </c>
      <c r="Y11" s="8">
        <v>518283</v>
      </c>
      <c r="Z11" s="2">
        <v>8.0436884539874445</v>
      </c>
      <c r="AA11" s="6">
        <v>6443350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230076719</v>
      </c>
      <c r="D13" s="6"/>
      <c r="E13" s="7">
        <v>258055619</v>
      </c>
      <c r="F13" s="8">
        <v>270840990</v>
      </c>
      <c r="G13" s="8">
        <v>19899281</v>
      </c>
      <c r="H13" s="8">
        <v>20654421</v>
      </c>
      <c r="I13" s="8">
        <v>21052793</v>
      </c>
      <c r="J13" s="8">
        <v>61606495</v>
      </c>
      <c r="K13" s="8">
        <v>21621083</v>
      </c>
      <c r="L13" s="8">
        <v>21856050</v>
      </c>
      <c r="M13" s="8">
        <v>21408263</v>
      </c>
      <c r="N13" s="8">
        <v>64885396</v>
      </c>
      <c r="O13" s="8">
        <v>24705900</v>
      </c>
      <c r="P13" s="8">
        <v>24859335</v>
      </c>
      <c r="Q13" s="8">
        <v>23066951</v>
      </c>
      <c r="R13" s="8">
        <v>72632186</v>
      </c>
      <c r="S13" s="8">
        <v>24194382</v>
      </c>
      <c r="T13" s="8">
        <v>23960405</v>
      </c>
      <c r="U13" s="8">
        <v>3094891</v>
      </c>
      <c r="V13" s="8">
        <v>51249678</v>
      </c>
      <c r="W13" s="8">
        <v>250373755</v>
      </c>
      <c r="X13" s="8">
        <v>270840990</v>
      </c>
      <c r="Y13" s="8">
        <v>-20467235</v>
      </c>
      <c r="Z13" s="2">
        <v>-7.5569192831557732</v>
      </c>
      <c r="AA13" s="6">
        <v>270840990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11834030</v>
      </c>
      <c r="D15" s="6">
        <v>6264547</v>
      </c>
      <c r="E15" s="7">
        <v>27099582</v>
      </c>
      <c r="F15" s="8">
        <v>20912891</v>
      </c>
      <c r="G15" s="8">
        <v>1371648</v>
      </c>
      <c r="H15" s="8">
        <v>1487857</v>
      </c>
      <c r="I15" s="8">
        <v>1303887</v>
      </c>
      <c r="J15" s="8">
        <v>4163392</v>
      </c>
      <c r="K15" s="8">
        <v>2013300</v>
      </c>
      <c r="L15" s="8">
        <v>1130408</v>
      </c>
      <c r="M15" s="8">
        <v>1753746</v>
      </c>
      <c r="N15" s="8">
        <v>4897454</v>
      </c>
      <c r="O15" s="8">
        <v>1865991</v>
      </c>
      <c r="P15" s="8">
        <v>943182</v>
      </c>
      <c r="Q15" s="8">
        <v>1762854</v>
      </c>
      <c r="R15" s="8">
        <v>4572027</v>
      </c>
      <c r="S15" s="8">
        <v>1738472</v>
      </c>
      <c r="T15" s="8">
        <v>1814078</v>
      </c>
      <c r="U15" s="8">
        <v>2650417</v>
      </c>
      <c r="V15" s="8">
        <v>6202967</v>
      </c>
      <c r="W15" s="8">
        <v>19835840</v>
      </c>
      <c r="X15" s="8">
        <v>20912891</v>
      </c>
      <c r="Y15" s="8">
        <v>-1077051</v>
      </c>
      <c r="Z15" s="2">
        <v>-5.1501774670943394</v>
      </c>
      <c r="AA15" s="6">
        <v>20912891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941022000</v>
      </c>
      <c r="D18" s="6">
        <v>6654747</v>
      </c>
      <c r="E18" s="7">
        <v>885541505</v>
      </c>
      <c r="F18" s="8">
        <v>801364289</v>
      </c>
      <c r="G18" s="8">
        <v>346846790</v>
      </c>
      <c r="H18" s="8"/>
      <c r="I18" s="8"/>
      <c r="J18" s="8">
        <v>346846790</v>
      </c>
      <c r="K18" s="8">
        <v>1197770</v>
      </c>
      <c r="L18" s="8">
        <v>8918387</v>
      </c>
      <c r="M18" s="8">
        <v>275003882</v>
      </c>
      <c r="N18" s="8">
        <v>285120039</v>
      </c>
      <c r="O18" s="8"/>
      <c r="P18" s="8"/>
      <c r="Q18" s="8">
        <v>208455980</v>
      </c>
      <c r="R18" s="8">
        <v>208455980</v>
      </c>
      <c r="S18" s="8">
        <v>48470</v>
      </c>
      <c r="T18" s="8">
        <v>3833474</v>
      </c>
      <c r="U18" s="8">
        <v>1543745</v>
      </c>
      <c r="V18" s="8">
        <v>5425689</v>
      </c>
      <c r="W18" s="8">
        <v>845848498</v>
      </c>
      <c r="X18" s="8">
        <v>801364289</v>
      </c>
      <c r="Y18" s="8">
        <v>44484209</v>
      </c>
      <c r="Z18" s="2">
        <v>5.5510595631246051</v>
      </c>
      <c r="AA18" s="6">
        <v>801364289</v>
      </c>
    </row>
    <row r="19" spans="1:27" ht="13.5" x14ac:dyDescent="0.25">
      <c r="A19" s="23" t="s">
        <v>46</v>
      </c>
      <c r="B19" s="29" t="s">
        <v>32</v>
      </c>
      <c r="C19" s="6">
        <v>128687847</v>
      </c>
      <c r="D19" s="6">
        <v>3265</v>
      </c>
      <c r="E19" s="7">
        <v>91138717</v>
      </c>
      <c r="F19" s="26">
        <v>100281727</v>
      </c>
      <c r="G19" s="26">
        <v>26983009</v>
      </c>
      <c r="H19" s="26">
        <v>10091462</v>
      </c>
      <c r="I19" s="26">
        <v>14571193</v>
      </c>
      <c r="J19" s="26">
        <v>51645664</v>
      </c>
      <c r="K19" s="26">
        <v>3650246</v>
      </c>
      <c r="L19" s="26">
        <v>5097802</v>
      </c>
      <c r="M19" s="26">
        <v>8763939</v>
      </c>
      <c r="N19" s="26">
        <v>17511987</v>
      </c>
      <c r="O19" s="26">
        <v>6874041</v>
      </c>
      <c r="P19" s="26">
        <v>2217418</v>
      </c>
      <c r="Q19" s="26">
        <v>3788515</v>
      </c>
      <c r="R19" s="26">
        <v>12879974</v>
      </c>
      <c r="S19" s="26">
        <v>883426</v>
      </c>
      <c r="T19" s="26">
        <v>3164592</v>
      </c>
      <c r="U19" s="26">
        <v>3278423</v>
      </c>
      <c r="V19" s="26">
        <v>7326441</v>
      </c>
      <c r="W19" s="26">
        <v>89364066</v>
      </c>
      <c r="X19" s="26">
        <v>100281727</v>
      </c>
      <c r="Y19" s="26">
        <v>-10917661</v>
      </c>
      <c r="Z19" s="27">
        <v>-10.88698941134111</v>
      </c>
      <c r="AA19" s="28">
        <v>100281727</v>
      </c>
    </row>
    <row r="20" spans="1:27" ht="13.5" x14ac:dyDescent="0.25">
      <c r="A20" s="23" t="s">
        <v>47</v>
      </c>
      <c r="B20" s="29" t="s">
        <v>32</v>
      </c>
      <c r="C20" s="6">
        <v>3461294</v>
      </c>
      <c r="D20" s="6"/>
      <c r="E20" s="7"/>
      <c r="F20" s="8"/>
      <c r="G20" s="8">
        <v>-1248087</v>
      </c>
      <c r="H20" s="8">
        <v>-2089363</v>
      </c>
      <c r="I20" s="30">
        <v>-174718</v>
      </c>
      <c r="J20" s="8">
        <v>-3512168</v>
      </c>
      <c r="K20" s="8">
        <v>-992284</v>
      </c>
      <c r="L20" s="8">
        <v>688497</v>
      </c>
      <c r="M20" s="8">
        <v>50768</v>
      </c>
      <c r="N20" s="8">
        <v>-253019</v>
      </c>
      <c r="O20" s="8">
        <v>475884</v>
      </c>
      <c r="P20" s="30">
        <v>1881221</v>
      </c>
      <c r="Q20" s="8">
        <v>-364237</v>
      </c>
      <c r="R20" s="8">
        <v>1992868</v>
      </c>
      <c r="S20" s="8">
        <v>30387</v>
      </c>
      <c r="T20" s="8">
        <v>-299447</v>
      </c>
      <c r="U20" s="8">
        <v>-3326459</v>
      </c>
      <c r="V20" s="8">
        <v>-3595519</v>
      </c>
      <c r="W20" s="30">
        <v>-5367838</v>
      </c>
      <c r="X20" s="8"/>
      <c r="Y20" s="8">
        <v>-5367838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51423938332</v>
      </c>
      <c r="D21" s="33">
        <f t="shared" si="0"/>
        <v>748446683</v>
      </c>
      <c r="E21" s="34">
        <f t="shared" si="0"/>
        <v>60160297505</v>
      </c>
      <c r="F21" s="35">
        <f t="shared" si="0"/>
        <v>60002224490</v>
      </c>
      <c r="G21" s="35">
        <f t="shared" si="0"/>
        <v>5531738213</v>
      </c>
      <c r="H21" s="35">
        <f t="shared" si="0"/>
        <v>5979396798</v>
      </c>
      <c r="I21" s="35">
        <f t="shared" si="0"/>
        <v>5419376190</v>
      </c>
      <c r="J21" s="35">
        <f t="shared" si="0"/>
        <v>16930511201</v>
      </c>
      <c r="K21" s="35">
        <f t="shared" si="0"/>
        <v>4265244602</v>
      </c>
      <c r="L21" s="35">
        <f t="shared" si="0"/>
        <v>4049332395</v>
      </c>
      <c r="M21" s="35">
        <f t="shared" si="0"/>
        <v>4483834043</v>
      </c>
      <c r="N21" s="35">
        <f t="shared" si="0"/>
        <v>12798411040</v>
      </c>
      <c r="O21" s="35">
        <f t="shared" si="0"/>
        <v>4047091436</v>
      </c>
      <c r="P21" s="35">
        <f t="shared" si="0"/>
        <v>4514923020</v>
      </c>
      <c r="Q21" s="35">
        <f t="shared" si="0"/>
        <v>4781769945</v>
      </c>
      <c r="R21" s="35">
        <f t="shared" si="0"/>
        <v>13343784401</v>
      </c>
      <c r="S21" s="35">
        <f t="shared" si="0"/>
        <v>4897707643</v>
      </c>
      <c r="T21" s="35">
        <f t="shared" si="0"/>
        <v>4652271306</v>
      </c>
      <c r="U21" s="35">
        <f t="shared" si="0"/>
        <v>5174813111</v>
      </c>
      <c r="V21" s="35">
        <f t="shared" si="0"/>
        <v>14724792060</v>
      </c>
      <c r="W21" s="35">
        <f t="shared" si="0"/>
        <v>57797498702</v>
      </c>
      <c r="X21" s="35">
        <f t="shared" si="0"/>
        <v>60002224486</v>
      </c>
      <c r="Y21" s="35">
        <f t="shared" si="0"/>
        <v>-2204725784</v>
      </c>
      <c r="Z21" s="36">
        <f>+IF(X21&lt;&gt;0,+(Y21/X21)*100,0)</f>
        <v>-3.6744067455606029</v>
      </c>
      <c r="AA21" s="33">
        <f>SUM(AA5:AA20)</f>
        <v>60002224490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2525270157</v>
      </c>
      <c r="D24" s="6">
        <v>34384238</v>
      </c>
      <c r="E24" s="7">
        <v>2944811631</v>
      </c>
      <c r="F24" s="8">
        <v>2976528270</v>
      </c>
      <c r="G24" s="8">
        <v>232587104</v>
      </c>
      <c r="H24" s="8">
        <v>237554499</v>
      </c>
      <c r="I24" s="8">
        <v>249567190</v>
      </c>
      <c r="J24" s="8">
        <v>719708793</v>
      </c>
      <c r="K24" s="8">
        <v>249071856</v>
      </c>
      <c r="L24" s="8">
        <v>259536987</v>
      </c>
      <c r="M24" s="8">
        <v>259942545</v>
      </c>
      <c r="N24" s="8">
        <v>768551388</v>
      </c>
      <c r="O24" s="8">
        <v>263395823</v>
      </c>
      <c r="P24" s="8">
        <v>261666082</v>
      </c>
      <c r="Q24" s="8">
        <v>263541559</v>
      </c>
      <c r="R24" s="8">
        <v>788603464</v>
      </c>
      <c r="S24" s="8">
        <v>269196518</v>
      </c>
      <c r="T24" s="8">
        <v>271038372</v>
      </c>
      <c r="U24" s="8">
        <v>241987122</v>
      </c>
      <c r="V24" s="8">
        <v>782222012</v>
      </c>
      <c r="W24" s="8">
        <v>3059085657</v>
      </c>
      <c r="X24" s="8">
        <v>2976528453</v>
      </c>
      <c r="Y24" s="8">
        <v>82557204</v>
      </c>
      <c r="Z24" s="2">
        <v>2.7736070830027439</v>
      </c>
      <c r="AA24" s="6">
        <v>2976528270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2672583143</v>
      </c>
      <c r="D26" s="6"/>
      <c r="E26" s="7">
        <v>3058728117</v>
      </c>
      <c r="F26" s="8">
        <v>3199088472</v>
      </c>
      <c r="G26" s="8">
        <v>275346952</v>
      </c>
      <c r="H26" s="8">
        <v>212218071</v>
      </c>
      <c r="I26" s="8">
        <v>563721840</v>
      </c>
      <c r="J26" s="8">
        <v>1051286863</v>
      </c>
      <c r="K26" s="8">
        <v>395835411</v>
      </c>
      <c r="L26" s="8">
        <v>318120575</v>
      </c>
      <c r="M26" s="8">
        <v>32439201</v>
      </c>
      <c r="N26" s="8">
        <v>746395187</v>
      </c>
      <c r="O26" s="8">
        <v>-59302589</v>
      </c>
      <c r="P26" s="8">
        <v>263840172</v>
      </c>
      <c r="Q26" s="8">
        <v>94635574</v>
      </c>
      <c r="R26" s="8">
        <v>299173157</v>
      </c>
      <c r="S26" s="8">
        <v>197536945</v>
      </c>
      <c r="T26" s="8">
        <v>207954142</v>
      </c>
      <c r="U26" s="8">
        <v>186586047</v>
      </c>
      <c r="V26" s="8">
        <v>592077134</v>
      </c>
      <c r="W26" s="8">
        <v>2688932341</v>
      </c>
      <c r="X26" s="8">
        <v>3199088472</v>
      </c>
      <c r="Y26" s="8">
        <v>-510156131</v>
      </c>
      <c r="Z26" s="2">
        <v>-15.946921614239121</v>
      </c>
      <c r="AA26" s="6">
        <v>3199088472</v>
      </c>
    </row>
    <row r="27" spans="1:27" ht="13.5" x14ac:dyDescent="0.25">
      <c r="A27" s="25" t="s">
        <v>53</v>
      </c>
      <c r="B27" s="24" t="s">
        <v>32</v>
      </c>
      <c r="C27" s="6">
        <v>1000954583</v>
      </c>
      <c r="D27" s="6"/>
      <c r="E27" s="7">
        <v>1086530026</v>
      </c>
      <c r="F27" s="8">
        <v>1073294214</v>
      </c>
      <c r="G27" s="8">
        <v>67156185</v>
      </c>
      <c r="H27" s="8">
        <v>82887170</v>
      </c>
      <c r="I27" s="8">
        <v>86618602</v>
      </c>
      <c r="J27" s="8">
        <v>236661957</v>
      </c>
      <c r="K27" s="8">
        <v>77897991</v>
      </c>
      <c r="L27" s="8">
        <v>77948265</v>
      </c>
      <c r="M27" s="8">
        <v>90705512</v>
      </c>
      <c r="N27" s="8">
        <v>246551768</v>
      </c>
      <c r="O27" s="8">
        <v>119606114</v>
      </c>
      <c r="P27" s="8">
        <v>100401294</v>
      </c>
      <c r="Q27" s="8">
        <v>81325265</v>
      </c>
      <c r="R27" s="8">
        <v>301332673</v>
      </c>
      <c r="S27" s="8">
        <v>71662105</v>
      </c>
      <c r="T27" s="8">
        <v>71660247</v>
      </c>
      <c r="U27" s="8">
        <v>75919511</v>
      </c>
      <c r="V27" s="8">
        <v>219241863</v>
      </c>
      <c r="W27" s="8">
        <v>1003788261</v>
      </c>
      <c r="X27" s="8">
        <v>1073294257</v>
      </c>
      <c r="Y27" s="8">
        <v>-69505996</v>
      </c>
      <c r="Z27" s="2">
        <v>-6.4759496798462797</v>
      </c>
      <c r="AA27" s="6">
        <v>1073294214</v>
      </c>
    </row>
    <row r="28" spans="1:27" ht="13.5" x14ac:dyDescent="0.25">
      <c r="A28" s="25" t="s">
        <v>54</v>
      </c>
      <c r="B28" s="24" t="s">
        <v>32</v>
      </c>
      <c r="C28" s="6">
        <v>118836499</v>
      </c>
      <c r="D28" s="6"/>
      <c r="E28" s="7">
        <v>125470250</v>
      </c>
      <c r="F28" s="8">
        <v>125624738</v>
      </c>
      <c r="G28" s="8">
        <v>5557144</v>
      </c>
      <c r="H28" s="8">
        <v>1283618</v>
      </c>
      <c r="I28" s="8">
        <v>6877358</v>
      </c>
      <c r="J28" s="8">
        <v>13718120</v>
      </c>
      <c r="K28" s="8">
        <v>8016637</v>
      </c>
      <c r="L28" s="8">
        <v>14283119</v>
      </c>
      <c r="M28" s="8">
        <v>24494269</v>
      </c>
      <c r="N28" s="8">
        <v>46794025</v>
      </c>
      <c r="O28" s="8">
        <v>5674339</v>
      </c>
      <c r="P28" s="8">
        <v>-3383274</v>
      </c>
      <c r="Q28" s="8">
        <v>892817</v>
      </c>
      <c r="R28" s="8">
        <v>3183882</v>
      </c>
      <c r="S28" s="8">
        <v>13085258</v>
      </c>
      <c r="T28" s="8">
        <v>18757177</v>
      </c>
      <c r="U28" s="8">
        <v>20402765</v>
      </c>
      <c r="V28" s="8">
        <v>52245200</v>
      </c>
      <c r="W28" s="8">
        <v>115941227</v>
      </c>
      <c r="X28" s="8">
        <v>125624738</v>
      </c>
      <c r="Y28" s="8">
        <v>-9683511</v>
      </c>
      <c r="Z28" s="2">
        <v>-7.708283538867958</v>
      </c>
      <c r="AA28" s="6">
        <v>125624738</v>
      </c>
    </row>
    <row r="29" spans="1:27" ht="13.5" x14ac:dyDescent="0.25">
      <c r="A29" s="25" t="s">
        <v>55</v>
      </c>
      <c r="B29" s="24" t="s">
        <v>32</v>
      </c>
      <c r="C29" s="6">
        <v>38784207057</v>
      </c>
      <c r="D29" s="6">
        <v>789449297</v>
      </c>
      <c r="E29" s="7">
        <v>43647893704</v>
      </c>
      <c r="F29" s="8">
        <v>43671549439</v>
      </c>
      <c r="G29" s="8">
        <v>5013396769</v>
      </c>
      <c r="H29" s="8">
        <v>4281058583</v>
      </c>
      <c r="I29" s="8">
        <v>4256685663</v>
      </c>
      <c r="J29" s="8">
        <v>13551141015</v>
      </c>
      <c r="K29" s="8">
        <v>3493670010</v>
      </c>
      <c r="L29" s="8">
        <v>3056625061</v>
      </c>
      <c r="M29" s="8">
        <v>2978958692</v>
      </c>
      <c r="N29" s="8">
        <v>9529253763</v>
      </c>
      <c r="O29" s="8">
        <v>3175856262</v>
      </c>
      <c r="P29" s="8">
        <v>1794751710</v>
      </c>
      <c r="Q29" s="8">
        <v>2797350414</v>
      </c>
      <c r="R29" s="8">
        <v>7767958386</v>
      </c>
      <c r="S29" s="8">
        <v>2465360086</v>
      </c>
      <c r="T29" s="8">
        <v>2429327802</v>
      </c>
      <c r="U29" s="8">
        <v>4844893010</v>
      </c>
      <c r="V29" s="8">
        <v>9739580898</v>
      </c>
      <c r="W29" s="8">
        <v>40587934062</v>
      </c>
      <c r="X29" s="8">
        <v>43671549439</v>
      </c>
      <c r="Y29" s="8">
        <v>-3083615377</v>
      </c>
      <c r="Z29" s="2">
        <v>-7.0609250567286699</v>
      </c>
      <c r="AA29" s="6">
        <v>43671549439</v>
      </c>
    </row>
    <row r="30" spans="1:27" ht="13.5" x14ac:dyDescent="0.25">
      <c r="A30" s="25" t="s">
        <v>56</v>
      </c>
      <c r="B30" s="24" t="s">
        <v>32</v>
      </c>
      <c r="C30" s="6">
        <v>1082495110</v>
      </c>
      <c r="D30" s="6">
        <v>4096</v>
      </c>
      <c r="E30" s="7">
        <v>889414002</v>
      </c>
      <c r="F30" s="8">
        <v>892450143</v>
      </c>
      <c r="G30" s="8">
        <v>20200929</v>
      </c>
      <c r="H30" s="8">
        <v>129677733</v>
      </c>
      <c r="I30" s="8">
        <v>135490053</v>
      </c>
      <c r="J30" s="8">
        <v>285368715</v>
      </c>
      <c r="K30" s="8">
        <v>88489127</v>
      </c>
      <c r="L30" s="8">
        <v>109452546</v>
      </c>
      <c r="M30" s="8">
        <v>45612911</v>
      </c>
      <c r="N30" s="8">
        <v>243554584</v>
      </c>
      <c r="O30" s="8">
        <v>56325056</v>
      </c>
      <c r="P30" s="8">
        <v>73223284</v>
      </c>
      <c r="Q30" s="8">
        <v>71195093</v>
      </c>
      <c r="R30" s="8">
        <v>200743433</v>
      </c>
      <c r="S30" s="8">
        <v>54962707</v>
      </c>
      <c r="T30" s="8">
        <v>42207469</v>
      </c>
      <c r="U30" s="8">
        <v>54899085</v>
      </c>
      <c r="V30" s="8">
        <v>152069261</v>
      </c>
      <c r="W30" s="8">
        <v>881735993</v>
      </c>
      <c r="X30" s="8">
        <v>892449976</v>
      </c>
      <c r="Y30" s="8">
        <v>-10713983</v>
      </c>
      <c r="Z30" s="2">
        <v>-1.2005135624542838</v>
      </c>
      <c r="AA30" s="6">
        <v>892450143</v>
      </c>
    </row>
    <row r="31" spans="1:27" ht="13.5" x14ac:dyDescent="0.25">
      <c r="A31" s="25" t="s">
        <v>57</v>
      </c>
      <c r="B31" s="24" t="s">
        <v>32</v>
      </c>
      <c r="C31" s="6">
        <v>2009408741</v>
      </c>
      <c r="D31" s="6">
        <v>48821681</v>
      </c>
      <c r="E31" s="7">
        <v>2187399981</v>
      </c>
      <c r="F31" s="8">
        <v>2033040465</v>
      </c>
      <c r="G31" s="8">
        <v>124025439</v>
      </c>
      <c r="H31" s="8">
        <v>105483200</v>
      </c>
      <c r="I31" s="8">
        <v>180264352</v>
      </c>
      <c r="J31" s="8">
        <v>409772991</v>
      </c>
      <c r="K31" s="8">
        <v>142694995</v>
      </c>
      <c r="L31" s="8">
        <v>164635767</v>
      </c>
      <c r="M31" s="8">
        <v>179454402</v>
      </c>
      <c r="N31" s="8">
        <v>486785164</v>
      </c>
      <c r="O31" s="8">
        <v>125047597</v>
      </c>
      <c r="P31" s="8">
        <v>132926125</v>
      </c>
      <c r="Q31" s="8">
        <v>178395393</v>
      </c>
      <c r="R31" s="8">
        <v>436369115</v>
      </c>
      <c r="S31" s="8">
        <v>105563879</v>
      </c>
      <c r="T31" s="8">
        <v>129675143</v>
      </c>
      <c r="U31" s="8">
        <v>291585136</v>
      </c>
      <c r="V31" s="8">
        <v>526824158</v>
      </c>
      <c r="W31" s="8">
        <v>1859751428</v>
      </c>
      <c r="X31" s="8">
        <v>2033040752</v>
      </c>
      <c r="Y31" s="8">
        <v>-173289324</v>
      </c>
      <c r="Z31" s="2">
        <v>-8.5236522597752629</v>
      </c>
      <c r="AA31" s="6">
        <v>2033040465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896288313</v>
      </c>
      <c r="D33" s="6">
        <v>24876335</v>
      </c>
      <c r="E33" s="7">
        <v>869131439</v>
      </c>
      <c r="F33" s="8">
        <v>828290554</v>
      </c>
      <c r="G33" s="8">
        <v>142119593</v>
      </c>
      <c r="H33" s="8">
        <v>114128554</v>
      </c>
      <c r="I33" s="8">
        <v>75821807</v>
      </c>
      <c r="J33" s="8">
        <v>332069954</v>
      </c>
      <c r="K33" s="8">
        <v>74696203</v>
      </c>
      <c r="L33" s="8">
        <v>38085977</v>
      </c>
      <c r="M33" s="8">
        <v>30598317</v>
      </c>
      <c r="N33" s="8">
        <v>143380497</v>
      </c>
      <c r="O33" s="8">
        <v>39061989</v>
      </c>
      <c r="P33" s="8">
        <v>30172226</v>
      </c>
      <c r="Q33" s="8">
        <v>30941040</v>
      </c>
      <c r="R33" s="8">
        <v>100175255</v>
      </c>
      <c r="S33" s="8">
        <v>30423005</v>
      </c>
      <c r="T33" s="8">
        <v>42888561</v>
      </c>
      <c r="U33" s="8">
        <v>38892724</v>
      </c>
      <c r="V33" s="8">
        <v>112204290</v>
      </c>
      <c r="W33" s="8">
        <v>687829996</v>
      </c>
      <c r="X33" s="8">
        <v>828290583</v>
      </c>
      <c r="Y33" s="8">
        <v>-140460587</v>
      </c>
      <c r="Z33" s="2">
        <v>-16.957887712699009</v>
      </c>
      <c r="AA33" s="6">
        <v>828290554</v>
      </c>
    </row>
    <row r="34" spans="1:27" ht="13.5" x14ac:dyDescent="0.25">
      <c r="A34" s="23" t="s">
        <v>59</v>
      </c>
      <c r="B34" s="29" t="s">
        <v>32</v>
      </c>
      <c r="C34" s="6">
        <v>28274600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145519375</v>
      </c>
      <c r="V34" s="8">
        <v>145519375</v>
      </c>
      <c r="W34" s="8">
        <v>145519375</v>
      </c>
      <c r="X34" s="8"/>
      <c r="Y34" s="8">
        <v>145519375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49118318203</v>
      </c>
      <c r="D35" s="33">
        <f>SUM(D24:D34)</f>
        <v>897535647</v>
      </c>
      <c r="E35" s="34">
        <f t="shared" si="1"/>
        <v>54809379150</v>
      </c>
      <c r="F35" s="35">
        <f t="shared" si="1"/>
        <v>54799866295</v>
      </c>
      <c r="G35" s="35">
        <f t="shared" si="1"/>
        <v>5880390115</v>
      </c>
      <c r="H35" s="35">
        <f t="shared" si="1"/>
        <v>5164291428</v>
      </c>
      <c r="I35" s="35">
        <f t="shared" si="1"/>
        <v>5555046865</v>
      </c>
      <c r="J35" s="35">
        <f t="shared" si="1"/>
        <v>16599728408</v>
      </c>
      <c r="K35" s="35">
        <f t="shared" si="1"/>
        <v>4530372230</v>
      </c>
      <c r="L35" s="35">
        <f t="shared" si="1"/>
        <v>4038688297</v>
      </c>
      <c r="M35" s="35">
        <f t="shared" si="1"/>
        <v>3642205849</v>
      </c>
      <c r="N35" s="35">
        <f t="shared" si="1"/>
        <v>12211266376</v>
      </c>
      <c r="O35" s="35">
        <f t="shared" si="1"/>
        <v>3725664591</v>
      </c>
      <c r="P35" s="35">
        <f t="shared" si="1"/>
        <v>2653597619</v>
      </c>
      <c r="Q35" s="35">
        <f t="shared" si="1"/>
        <v>3518277155</v>
      </c>
      <c r="R35" s="35">
        <f t="shared" si="1"/>
        <v>9897539365</v>
      </c>
      <c r="S35" s="35">
        <f t="shared" si="1"/>
        <v>3207790503</v>
      </c>
      <c r="T35" s="35">
        <f t="shared" si="1"/>
        <v>3213508913</v>
      </c>
      <c r="U35" s="35">
        <f t="shared" si="1"/>
        <v>5900684775</v>
      </c>
      <c r="V35" s="35">
        <f t="shared" si="1"/>
        <v>12321984191</v>
      </c>
      <c r="W35" s="35">
        <f t="shared" si="1"/>
        <v>51030518340</v>
      </c>
      <c r="X35" s="35">
        <f t="shared" si="1"/>
        <v>54799866670</v>
      </c>
      <c r="Y35" s="35">
        <f t="shared" si="1"/>
        <v>-3769348330</v>
      </c>
      <c r="Z35" s="36">
        <f>+IF(X35&lt;&gt;0,+(Y35/X35)*100,0)</f>
        <v>-6.8783896002862308</v>
      </c>
      <c r="AA35" s="33">
        <f>SUM(AA24:AA34)</f>
        <v>54799866295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2305620129</v>
      </c>
      <c r="D37" s="46">
        <f>+D21-D35</f>
        <v>-149088964</v>
      </c>
      <c r="E37" s="47">
        <f t="shared" si="2"/>
        <v>5350918355</v>
      </c>
      <c r="F37" s="48">
        <f t="shared" si="2"/>
        <v>5202358195</v>
      </c>
      <c r="G37" s="48">
        <f t="shared" si="2"/>
        <v>-348651902</v>
      </c>
      <c r="H37" s="48">
        <f t="shared" si="2"/>
        <v>815105370</v>
      </c>
      <c r="I37" s="48">
        <f t="shared" si="2"/>
        <v>-135670675</v>
      </c>
      <c r="J37" s="48">
        <f t="shared" si="2"/>
        <v>330782793</v>
      </c>
      <c r="K37" s="48">
        <f t="shared" si="2"/>
        <v>-265127628</v>
      </c>
      <c r="L37" s="48">
        <f t="shared" si="2"/>
        <v>10644098</v>
      </c>
      <c r="M37" s="48">
        <f t="shared" si="2"/>
        <v>841628194</v>
      </c>
      <c r="N37" s="48">
        <f t="shared" si="2"/>
        <v>587144664</v>
      </c>
      <c r="O37" s="48">
        <f t="shared" si="2"/>
        <v>321426845</v>
      </c>
      <c r="P37" s="48">
        <f t="shared" si="2"/>
        <v>1861325401</v>
      </c>
      <c r="Q37" s="48">
        <f t="shared" si="2"/>
        <v>1263492790</v>
      </c>
      <c r="R37" s="48">
        <f t="shared" si="2"/>
        <v>3446245036</v>
      </c>
      <c r="S37" s="48">
        <f t="shared" si="2"/>
        <v>1689917140</v>
      </c>
      <c r="T37" s="48">
        <f t="shared" si="2"/>
        <v>1438762393</v>
      </c>
      <c r="U37" s="48">
        <f t="shared" si="2"/>
        <v>-725871664</v>
      </c>
      <c r="V37" s="48">
        <f t="shared" si="2"/>
        <v>2402807869</v>
      </c>
      <c r="W37" s="48">
        <f t="shared" si="2"/>
        <v>6766980362</v>
      </c>
      <c r="X37" s="48">
        <f>IF(F21=F35,0,X21-X35)</f>
        <v>5202357816</v>
      </c>
      <c r="Y37" s="48">
        <f t="shared" si="2"/>
        <v>1564622546</v>
      </c>
      <c r="Z37" s="49">
        <f>+IF(X37&lt;&gt;0,+(Y37/X37)*100,0)</f>
        <v>30.075258206730009</v>
      </c>
      <c r="AA37" s="46">
        <f>+AA21-AA35</f>
        <v>5202358195</v>
      </c>
    </row>
    <row r="38" spans="1:27" ht="23.1" customHeight="1" x14ac:dyDescent="0.25">
      <c r="A38" s="50" t="s">
        <v>62</v>
      </c>
      <c r="B38" s="29" t="s">
        <v>32</v>
      </c>
      <c r="C38" s="6">
        <v>556821909</v>
      </c>
      <c r="D38" s="6">
        <v>23005675</v>
      </c>
      <c r="E38" s="7">
        <v>928531750</v>
      </c>
      <c r="F38" s="8">
        <v>1003422089</v>
      </c>
      <c r="G38" s="8"/>
      <c r="H38" s="8">
        <v>2714775</v>
      </c>
      <c r="I38" s="8">
        <v>26768971</v>
      </c>
      <c r="J38" s="8">
        <v>29483746</v>
      </c>
      <c r="K38" s="8">
        <v>44034570</v>
      </c>
      <c r="L38" s="8">
        <v>88198256</v>
      </c>
      <c r="M38" s="8">
        <v>92902815</v>
      </c>
      <c r="N38" s="8">
        <v>225135641</v>
      </c>
      <c r="O38" s="8">
        <v>33814616</v>
      </c>
      <c r="P38" s="8">
        <v>160479283</v>
      </c>
      <c r="Q38" s="8">
        <v>95875349</v>
      </c>
      <c r="R38" s="8">
        <v>290169248</v>
      </c>
      <c r="S38" s="8">
        <v>29791359</v>
      </c>
      <c r="T38" s="8">
        <v>88909103</v>
      </c>
      <c r="U38" s="8">
        <v>67844709</v>
      </c>
      <c r="V38" s="8">
        <v>186545171</v>
      </c>
      <c r="W38" s="8">
        <v>731333806</v>
      </c>
      <c r="X38" s="8">
        <v>1003422094</v>
      </c>
      <c r="Y38" s="8">
        <v>-272088288</v>
      </c>
      <c r="Z38" s="2">
        <v>-27.116035178711144</v>
      </c>
      <c r="AA38" s="6">
        <v>1003422089</v>
      </c>
    </row>
    <row r="39" spans="1:27" ht="57" customHeight="1" x14ac:dyDescent="0.25">
      <c r="A39" s="50" t="s">
        <v>63</v>
      </c>
      <c r="B39" s="29" t="s">
        <v>32</v>
      </c>
      <c r="C39" s="28">
        <v>327844865</v>
      </c>
      <c r="D39" s="28"/>
      <c r="E39" s="7">
        <v>551056590</v>
      </c>
      <c r="F39" s="26">
        <v>438347273</v>
      </c>
      <c r="G39" s="26">
        <v>33641745</v>
      </c>
      <c r="H39" s="26">
        <v>35094066</v>
      </c>
      <c r="I39" s="26">
        <v>27353544</v>
      </c>
      <c r="J39" s="26">
        <v>96089355</v>
      </c>
      <c r="K39" s="26">
        <v>29535188</v>
      </c>
      <c r="L39" s="26">
        <v>34713595</v>
      </c>
      <c r="M39" s="26">
        <v>30308833</v>
      </c>
      <c r="N39" s="26">
        <v>94557616</v>
      </c>
      <c r="O39" s="26">
        <v>30555092</v>
      </c>
      <c r="P39" s="26">
        <v>32134886</v>
      </c>
      <c r="Q39" s="26">
        <v>30915952</v>
      </c>
      <c r="R39" s="26">
        <v>93605930</v>
      </c>
      <c r="S39" s="26">
        <v>32529337</v>
      </c>
      <c r="T39" s="26">
        <v>34738357</v>
      </c>
      <c r="U39" s="26">
        <v>35904579</v>
      </c>
      <c r="V39" s="26">
        <v>103172273</v>
      </c>
      <c r="W39" s="26">
        <v>387425174</v>
      </c>
      <c r="X39" s="26">
        <v>438347270</v>
      </c>
      <c r="Y39" s="26">
        <v>-50922096</v>
      </c>
      <c r="Z39" s="27">
        <v>-11.616838859290716</v>
      </c>
      <c r="AA39" s="28">
        <v>438347273</v>
      </c>
    </row>
    <row r="40" spans="1:27" ht="13.5" x14ac:dyDescent="0.25">
      <c r="A40" s="23" t="s">
        <v>64</v>
      </c>
      <c r="B40" s="29" t="s">
        <v>32</v>
      </c>
      <c r="C40" s="51">
        <v>12821374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1080684</v>
      </c>
      <c r="V40" s="52">
        <v>1080684</v>
      </c>
      <c r="W40" s="52">
        <v>1080684</v>
      </c>
      <c r="X40" s="8"/>
      <c r="Y40" s="52">
        <v>1080684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3203108277</v>
      </c>
      <c r="D41" s="56">
        <f>SUM(D37:D40)</f>
        <v>-126083289</v>
      </c>
      <c r="E41" s="57">
        <f t="shared" si="3"/>
        <v>6830506695</v>
      </c>
      <c r="F41" s="58">
        <f t="shared" si="3"/>
        <v>6644127557</v>
      </c>
      <c r="G41" s="58">
        <f t="shared" si="3"/>
        <v>-315010157</v>
      </c>
      <c r="H41" s="58">
        <f t="shared" si="3"/>
        <v>852914211</v>
      </c>
      <c r="I41" s="58">
        <f t="shared" si="3"/>
        <v>-81548160</v>
      </c>
      <c r="J41" s="58">
        <f t="shared" si="3"/>
        <v>456355894</v>
      </c>
      <c r="K41" s="58">
        <f t="shared" si="3"/>
        <v>-191557870</v>
      </c>
      <c r="L41" s="58">
        <f t="shared" si="3"/>
        <v>133555949</v>
      </c>
      <c r="M41" s="58">
        <f t="shared" si="3"/>
        <v>964839842</v>
      </c>
      <c r="N41" s="58">
        <f t="shared" si="3"/>
        <v>906837921</v>
      </c>
      <c r="O41" s="58">
        <f t="shared" si="3"/>
        <v>385796553</v>
      </c>
      <c r="P41" s="58">
        <f t="shared" si="3"/>
        <v>2053939570</v>
      </c>
      <c r="Q41" s="58">
        <f t="shared" si="3"/>
        <v>1390284091</v>
      </c>
      <c r="R41" s="58">
        <f t="shared" si="3"/>
        <v>3830020214</v>
      </c>
      <c r="S41" s="58">
        <f t="shared" si="3"/>
        <v>1752237836</v>
      </c>
      <c r="T41" s="58">
        <f t="shared" si="3"/>
        <v>1562409853</v>
      </c>
      <c r="U41" s="58">
        <f t="shared" si="3"/>
        <v>-621041692</v>
      </c>
      <c r="V41" s="58">
        <f t="shared" si="3"/>
        <v>2693605997</v>
      </c>
      <c r="W41" s="58">
        <f t="shared" si="3"/>
        <v>7886820026</v>
      </c>
      <c r="X41" s="58">
        <f t="shared" si="3"/>
        <v>6644127180</v>
      </c>
      <c r="Y41" s="58">
        <f t="shared" si="3"/>
        <v>1242692846</v>
      </c>
      <c r="Z41" s="59">
        <f>+IF(X41&lt;&gt;0,+(Y41/X41)*100,0)</f>
        <v>18.703628216821702</v>
      </c>
      <c r="AA41" s="56">
        <f>SUM(AA37:AA40)</f>
        <v>6644127557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3203108277</v>
      </c>
      <c r="D43" s="64">
        <f>+D41-D42</f>
        <v>-126083289</v>
      </c>
      <c r="E43" s="65">
        <f t="shared" si="4"/>
        <v>6830506695</v>
      </c>
      <c r="F43" s="66">
        <f t="shared" si="4"/>
        <v>6644127557</v>
      </c>
      <c r="G43" s="66">
        <f t="shared" si="4"/>
        <v>-315010157</v>
      </c>
      <c r="H43" s="66">
        <f t="shared" si="4"/>
        <v>852914211</v>
      </c>
      <c r="I43" s="66">
        <f t="shared" si="4"/>
        <v>-81548160</v>
      </c>
      <c r="J43" s="66">
        <f t="shared" si="4"/>
        <v>456355894</v>
      </c>
      <c r="K43" s="66">
        <f t="shared" si="4"/>
        <v>-191557870</v>
      </c>
      <c r="L43" s="66">
        <f t="shared" si="4"/>
        <v>133555949</v>
      </c>
      <c r="M43" s="66">
        <f t="shared" si="4"/>
        <v>964839842</v>
      </c>
      <c r="N43" s="66">
        <f t="shared" si="4"/>
        <v>906837921</v>
      </c>
      <c r="O43" s="66">
        <f t="shared" si="4"/>
        <v>385796553</v>
      </c>
      <c r="P43" s="66">
        <f t="shared" si="4"/>
        <v>2053939570</v>
      </c>
      <c r="Q43" s="66">
        <f t="shared" si="4"/>
        <v>1390284091</v>
      </c>
      <c r="R43" s="66">
        <f t="shared" si="4"/>
        <v>3830020214</v>
      </c>
      <c r="S43" s="66">
        <f t="shared" si="4"/>
        <v>1752237836</v>
      </c>
      <c r="T43" s="66">
        <f t="shared" si="4"/>
        <v>1562409853</v>
      </c>
      <c r="U43" s="66">
        <f t="shared" si="4"/>
        <v>-621041692</v>
      </c>
      <c r="V43" s="66">
        <f t="shared" si="4"/>
        <v>2693605997</v>
      </c>
      <c r="W43" s="66">
        <f t="shared" si="4"/>
        <v>7886820026</v>
      </c>
      <c r="X43" s="66">
        <f t="shared" si="4"/>
        <v>6644127180</v>
      </c>
      <c r="Y43" s="66">
        <f t="shared" si="4"/>
        <v>1242692846</v>
      </c>
      <c r="Z43" s="67">
        <f>+IF(X43&lt;&gt;0,+(Y43/X43)*100,0)</f>
        <v>18.703628216821702</v>
      </c>
      <c r="AA43" s="64">
        <f>+AA41-AA42</f>
        <v>6644127557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3203108277</v>
      </c>
      <c r="D45" s="56">
        <f>SUM(D43:D44)</f>
        <v>-126083289</v>
      </c>
      <c r="E45" s="57">
        <f t="shared" si="5"/>
        <v>6830506695</v>
      </c>
      <c r="F45" s="58">
        <f t="shared" si="5"/>
        <v>6644127557</v>
      </c>
      <c r="G45" s="58">
        <f t="shared" si="5"/>
        <v>-315010157</v>
      </c>
      <c r="H45" s="58">
        <f t="shared" si="5"/>
        <v>852914211</v>
      </c>
      <c r="I45" s="58">
        <f t="shared" si="5"/>
        <v>-81548160</v>
      </c>
      <c r="J45" s="58">
        <f t="shared" si="5"/>
        <v>456355894</v>
      </c>
      <c r="K45" s="58">
        <f t="shared" si="5"/>
        <v>-191557870</v>
      </c>
      <c r="L45" s="58">
        <f t="shared" si="5"/>
        <v>133555949</v>
      </c>
      <c r="M45" s="58">
        <f t="shared" si="5"/>
        <v>964839842</v>
      </c>
      <c r="N45" s="58">
        <f t="shared" si="5"/>
        <v>906837921</v>
      </c>
      <c r="O45" s="58">
        <f t="shared" si="5"/>
        <v>385796553</v>
      </c>
      <c r="P45" s="58">
        <f t="shared" si="5"/>
        <v>2053939570</v>
      </c>
      <c r="Q45" s="58">
        <f t="shared" si="5"/>
        <v>1390284091</v>
      </c>
      <c r="R45" s="58">
        <f t="shared" si="5"/>
        <v>3830020214</v>
      </c>
      <c r="S45" s="58">
        <f t="shared" si="5"/>
        <v>1752237836</v>
      </c>
      <c r="T45" s="58">
        <f t="shared" si="5"/>
        <v>1562409853</v>
      </c>
      <c r="U45" s="58">
        <f t="shared" si="5"/>
        <v>-621041692</v>
      </c>
      <c r="V45" s="58">
        <f t="shared" si="5"/>
        <v>2693605997</v>
      </c>
      <c r="W45" s="58">
        <f t="shared" si="5"/>
        <v>7886820026</v>
      </c>
      <c r="X45" s="58">
        <f t="shared" si="5"/>
        <v>6644127180</v>
      </c>
      <c r="Y45" s="58">
        <f t="shared" si="5"/>
        <v>1242692846</v>
      </c>
      <c r="Z45" s="59">
        <f>+IF(X45&lt;&gt;0,+(Y45/X45)*100,0)</f>
        <v>18.703628216821702</v>
      </c>
      <c r="AA45" s="56">
        <f>SUM(AA43:AA44)</f>
        <v>6644127557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3203108277</v>
      </c>
      <c r="D47" s="71">
        <f>SUM(D45:D46)</f>
        <v>-126083289</v>
      </c>
      <c r="E47" s="72">
        <f t="shared" si="6"/>
        <v>6830506695</v>
      </c>
      <c r="F47" s="73">
        <f t="shared" si="6"/>
        <v>6644127557</v>
      </c>
      <c r="G47" s="73">
        <f t="shared" si="6"/>
        <v>-315010157</v>
      </c>
      <c r="H47" s="74">
        <f t="shared" si="6"/>
        <v>852914211</v>
      </c>
      <c r="I47" s="74">
        <f t="shared" si="6"/>
        <v>-81548160</v>
      </c>
      <c r="J47" s="74">
        <f t="shared" si="6"/>
        <v>456355894</v>
      </c>
      <c r="K47" s="74">
        <f t="shared" si="6"/>
        <v>-191557870</v>
      </c>
      <c r="L47" s="74">
        <f t="shared" si="6"/>
        <v>133555949</v>
      </c>
      <c r="M47" s="73">
        <f t="shared" si="6"/>
        <v>964839842</v>
      </c>
      <c r="N47" s="73">
        <f t="shared" si="6"/>
        <v>906837921</v>
      </c>
      <c r="O47" s="74">
        <f t="shared" si="6"/>
        <v>385796553</v>
      </c>
      <c r="P47" s="74">
        <f t="shared" si="6"/>
        <v>2053939570</v>
      </c>
      <c r="Q47" s="74">
        <f t="shared" si="6"/>
        <v>1390284091</v>
      </c>
      <c r="R47" s="74">
        <f t="shared" si="6"/>
        <v>3830020214</v>
      </c>
      <c r="S47" s="74">
        <f t="shared" si="6"/>
        <v>1752237836</v>
      </c>
      <c r="T47" s="73">
        <f t="shared" si="6"/>
        <v>1562409853</v>
      </c>
      <c r="U47" s="73">
        <f t="shared" si="6"/>
        <v>-621041692</v>
      </c>
      <c r="V47" s="74">
        <f t="shared" si="6"/>
        <v>2693605997</v>
      </c>
      <c r="W47" s="74">
        <f t="shared" si="6"/>
        <v>7886820026</v>
      </c>
      <c r="X47" s="74">
        <f t="shared" si="6"/>
        <v>6644127180</v>
      </c>
      <c r="Y47" s="74">
        <f t="shared" si="6"/>
        <v>1242692846</v>
      </c>
      <c r="Z47" s="75">
        <f>+IF(X47&lt;&gt;0,+(Y47/X47)*100,0)</f>
        <v>18.703628216821702</v>
      </c>
      <c r="AA47" s="76">
        <f>SUM(AA45:AA46)</f>
        <v>6644127557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15303794335</v>
      </c>
      <c r="D6" s="6"/>
      <c r="E6" s="7">
        <v>17822467596</v>
      </c>
      <c r="F6" s="8">
        <v>18022467596</v>
      </c>
      <c r="G6" s="8">
        <v>1635706542</v>
      </c>
      <c r="H6" s="8">
        <v>1872876425</v>
      </c>
      <c r="I6" s="8">
        <v>1826364056</v>
      </c>
      <c r="J6" s="8">
        <v>5334947023</v>
      </c>
      <c r="K6" s="8">
        <v>1296767247</v>
      </c>
      <c r="L6" s="8">
        <v>1281155103</v>
      </c>
      <c r="M6" s="8">
        <v>1352965546</v>
      </c>
      <c r="N6" s="8">
        <v>3930887896</v>
      </c>
      <c r="O6" s="8">
        <v>1209680172</v>
      </c>
      <c r="P6" s="8">
        <v>1285570790</v>
      </c>
      <c r="Q6" s="8">
        <v>1279742456</v>
      </c>
      <c r="R6" s="8">
        <v>3774993418</v>
      </c>
      <c r="S6" s="8">
        <v>1530592201</v>
      </c>
      <c r="T6" s="8">
        <v>1131951457</v>
      </c>
      <c r="U6" s="8">
        <v>1444132794</v>
      </c>
      <c r="V6" s="8">
        <v>4106676452</v>
      </c>
      <c r="W6" s="8">
        <v>17147504789</v>
      </c>
      <c r="X6" s="8">
        <v>18022467596</v>
      </c>
      <c r="Y6" s="8">
        <v>-874962807</v>
      </c>
      <c r="Z6" s="2">
        <v>-4.8548446672984653</v>
      </c>
      <c r="AA6" s="6">
        <v>18022467596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5031907</v>
      </c>
      <c r="D11" s="6"/>
      <c r="E11" s="7">
        <v>3905350</v>
      </c>
      <c r="F11" s="8">
        <v>3905350</v>
      </c>
      <c r="G11" s="8">
        <v>485051</v>
      </c>
      <c r="H11" s="8">
        <v>482489</v>
      </c>
      <c r="I11" s="8">
        <v>483770</v>
      </c>
      <c r="J11" s="8">
        <v>1451310</v>
      </c>
      <c r="K11" s="8">
        <v>483770</v>
      </c>
      <c r="L11" s="8">
        <v>483770</v>
      </c>
      <c r="M11" s="8">
        <v>483770</v>
      </c>
      <c r="N11" s="8">
        <v>1451310</v>
      </c>
      <c r="O11" s="8">
        <v>483770</v>
      </c>
      <c r="P11" s="8">
        <v>483770</v>
      </c>
      <c r="Q11" s="8">
        <v>482489</v>
      </c>
      <c r="R11" s="8">
        <v>1450029</v>
      </c>
      <c r="S11" s="8">
        <v>482489</v>
      </c>
      <c r="T11" s="8">
        <v>446624</v>
      </c>
      <c r="U11" s="8">
        <v>481848</v>
      </c>
      <c r="V11" s="8">
        <v>1410961</v>
      </c>
      <c r="W11" s="8">
        <v>5763610</v>
      </c>
      <c r="X11" s="8">
        <v>3905350</v>
      </c>
      <c r="Y11" s="8">
        <v>1858260</v>
      </c>
      <c r="Z11" s="2">
        <v>47.582418989335139</v>
      </c>
      <c r="AA11" s="6">
        <v>3905350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37638348</v>
      </c>
      <c r="D13" s="6"/>
      <c r="E13" s="7">
        <v>34837175</v>
      </c>
      <c r="F13" s="8">
        <v>34837175</v>
      </c>
      <c r="G13" s="8">
        <v>3340945</v>
      </c>
      <c r="H13" s="8">
        <v>3743007</v>
      </c>
      <c r="I13" s="8">
        <v>3740828</v>
      </c>
      <c r="J13" s="8">
        <v>10824780</v>
      </c>
      <c r="K13" s="8">
        <v>3237272</v>
      </c>
      <c r="L13" s="8">
        <v>3340925</v>
      </c>
      <c r="M13" s="8">
        <v>3457315</v>
      </c>
      <c r="N13" s="8">
        <v>10035512</v>
      </c>
      <c r="O13" s="8">
        <v>3709689</v>
      </c>
      <c r="P13" s="8">
        <v>4083548</v>
      </c>
      <c r="Q13" s="8">
        <v>3709171</v>
      </c>
      <c r="R13" s="8">
        <v>11502408</v>
      </c>
      <c r="S13" s="8">
        <v>4063074</v>
      </c>
      <c r="T13" s="8">
        <v>4159310</v>
      </c>
      <c r="U13" s="8">
        <v>4841062</v>
      </c>
      <c r="V13" s="8">
        <v>13063446</v>
      </c>
      <c r="W13" s="8">
        <v>45426146</v>
      </c>
      <c r="X13" s="8">
        <v>34837175</v>
      </c>
      <c r="Y13" s="8">
        <v>10588971</v>
      </c>
      <c r="Z13" s="2">
        <v>30.395607565768461</v>
      </c>
      <c r="AA13" s="6">
        <v>34837175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7649085</v>
      </c>
      <c r="D15" s="6"/>
      <c r="E15" s="7">
        <v>3684261</v>
      </c>
      <c r="F15" s="8">
        <v>3684261</v>
      </c>
      <c r="G15" s="8">
        <v>941940</v>
      </c>
      <c r="H15" s="8">
        <v>1339560</v>
      </c>
      <c r="I15" s="8">
        <v>1257353</v>
      </c>
      <c r="J15" s="8">
        <v>3538853</v>
      </c>
      <c r="K15" s="8">
        <v>960321</v>
      </c>
      <c r="L15" s="8">
        <v>1121198</v>
      </c>
      <c r="M15" s="8">
        <v>551539</v>
      </c>
      <c r="N15" s="8">
        <v>2633058</v>
      </c>
      <c r="O15" s="8">
        <v>1356537</v>
      </c>
      <c r="P15" s="8">
        <v>968456</v>
      </c>
      <c r="Q15" s="8">
        <v>1233947</v>
      </c>
      <c r="R15" s="8">
        <v>3558940</v>
      </c>
      <c r="S15" s="8">
        <v>906067</v>
      </c>
      <c r="T15" s="8">
        <v>1229814</v>
      </c>
      <c r="U15" s="8">
        <v>1178711</v>
      </c>
      <c r="V15" s="8">
        <v>3314592</v>
      </c>
      <c r="W15" s="8">
        <v>13045443</v>
      </c>
      <c r="X15" s="8">
        <v>3684261</v>
      </c>
      <c r="Y15" s="8">
        <v>9361182</v>
      </c>
      <c r="Z15" s="2">
        <v>254.08574473958279</v>
      </c>
      <c r="AA15" s="6">
        <v>3684261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755819867</v>
      </c>
      <c r="D18" s="6"/>
      <c r="E18" s="7">
        <v>702834759</v>
      </c>
      <c r="F18" s="8">
        <v>702834759</v>
      </c>
      <c r="G18" s="8">
        <v>288681193</v>
      </c>
      <c r="H18" s="8"/>
      <c r="I18" s="8"/>
      <c r="J18" s="8">
        <v>288681193</v>
      </c>
      <c r="K18" s="8">
        <v>26070</v>
      </c>
      <c r="L18" s="8">
        <v>8918387</v>
      </c>
      <c r="M18" s="8">
        <v>230944920</v>
      </c>
      <c r="N18" s="8">
        <v>239889377</v>
      </c>
      <c r="O18" s="8"/>
      <c r="P18" s="8"/>
      <c r="Q18" s="8">
        <v>173208647</v>
      </c>
      <c r="R18" s="8">
        <v>173208647</v>
      </c>
      <c r="S18" s="8">
        <v>48470</v>
      </c>
      <c r="T18" s="8">
        <v>432475</v>
      </c>
      <c r="U18" s="8">
        <v>544745</v>
      </c>
      <c r="V18" s="8">
        <v>1025690</v>
      </c>
      <c r="W18" s="8">
        <v>702804907</v>
      </c>
      <c r="X18" s="8">
        <v>702834759</v>
      </c>
      <c r="Y18" s="8">
        <v>-29852</v>
      </c>
      <c r="Z18" s="2"/>
      <c r="AA18" s="6">
        <v>702834759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2912298</v>
      </c>
      <c r="F19" s="26">
        <v>2912298</v>
      </c>
      <c r="G19" s="26">
        <v>4022722</v>
      </c>
      <c r="H19" s="26">
        <v>2383005</v>
      </c>
      <c r="I19" s="26">
        <v>3661835</v>
      </c>
      <c r="J19" s="26">
        <v>10067562</v>
      </c>
      <c r="K19" s="26">
        <v>985425</v>
      </c>
      <c r="L19" s="26">
        <v>1700747</v>
      </c>
      <c r="M19" s="26">
        <v>3058358</v>
      </c>
      <c r="N19" s="26">
        <v>5744530</v>
      </c>
      <c r="O19" s="26">
        <v>836029</v>
      </c>
      <c r="P19" s="26">
        <v>1131177</v>
      </c>
      <c r="Q19" s="26">
        <v>2719216</v>
      </c>
      <c r="R19" s="26">
        <v>4686422</v>
      </c>
      <c r="S19" s="26">
        <v>776300</v>
      </c>
      <c r="T19" s="26">
        <v>1502818</v>
      </c>
      <c r="U19" s="26">
        <v>2320196</v>
      </c>
      <c r="V19" s="26">
        <v>4599314</v>
      </c>
      <c r="W19" s="26">
        <v>25097828</v>
      </c>
      <c r="X19" s="26">
        <v>2912298</v>
      </c>
      <c r="Y19" s="26">
        <v>22185530</v>
      </c>
      <c r="Z19" s="27">
        <v>761.78777034493032</v>
      </c>
      <c r="AA19" s="28">
        <v>2912298</v>
      </c>
    </row>
    <row r="20" spans="1:27" ht="13.5" x14ac:dyDescent="0.25">
      <c r="A20" s="23" t="s">
        <v>47</v>
      </c>
      <c r="B20" s="29" t="s">
        <v>32</v>
      </c>
      <c r="C20" s="6">
        <v>1997423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>
        <v>28750</v>
      </c>
      <c r="Q20" s="8"/>
      <c r="R20" s="8">
        <v>28750</v>
      </c>
      <c r="S20" s="8"/>
      <c r="T20" s="8"/>
      <c r="U20" s="8">
        <v>861578</v>
      </c>
      <c r="V20" s="8">
        <v>861578</v>
      </c>
      <c r="W20" s="30">
        <v>890328</v>
      </c>
      <c r="X20" s="8"/>
      <c r="Y20" s="8">
        <v>890328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16111930965</v>
      </c>
      <c r="D21" s="33">
        <f t="shared" si="0"/>
        <v>0</v>
      </c>
      <c r="E21" s="34">
        <f t="shared" si="0"/>
        <v>18570641439</v>
      </c>
      <c r="F21" s="35">
        <f t="shared" si="0"/>
        <v>18770641439</v>
      </c>
      <c r="G21" s="35">
        <f t="shared" si="0"/>
        <v>1933178393</v>
      </c>
      <c r="H21" s="35">
        <f t="shared" si="0"/>
        <v>1880824486</v>
      </c>
      <c r="I21" s="35">
        <f t="shared" si="0"/>
        <v>1835507842</v>
      </c>
      <c r="J21" s="35">
        <f t="shared" si="0"/>
        <v>5649510721</v>
      </c>
      <c r="K21" s="35">
        <f t="shared" si="0"/>
        <v>1302460105</v>
      </c>
      <c r="L21" s="35">
        <f t="shared" si="0"/>
        <v>1296720130</v>
      </c>
      <c r="M21" s="35">
        <f t="shared" si="0"/>
        <v>1591461448</v>
      </c>
      <c r="N21" s="35">
        <f t="shared" si="0"/>
        <v>4190641683</v>
      </c>
      <c r="O21" s="35">
        <f t="shared" si="0"/>
        <v>1216066197</v>
      </c>
      <c r="P21" s="35">
        <f t="shared" si="0"/>
        <v>1292266491</v>
      </c>
      <c r="Q21" s="35">
        <f t="shared" si="0"/>
        <v>1461095926</v>
      </c>
      <c r="R21" s="35">
        <f t="shared" si="0"/>
        <v>3969428614</v>
      </c>
      <c r="S21" s="35">
        <f t="shared" si="0"/>
        <v>1536868601</v>
      </c>
      <c r="T21" s="35">
        <f t="shared" si="0"/>
        <v>1139722498</v>
      </c>
      <c r="U21" s="35">
        <f t="shared" si="0"/>
        <v>1454360934</v>
      </c>
      <c r="V21" s="35">
        <f t="shared" si="0"/>
        <v>4130952033</v>
      </c>
      <c r="W21" s="35">
        <f t="shared" si="0"/>
        <v>17940533051</v>
      </c>
      <c r="X21" s="35">
        <f t="shared" si="0"/>
        <v>18770641439</v>
      </c>
      <c r="Y21" s="35">
        <f t="shared" si="0"/>
        <v>-830108388</v>
      </c>
      <c r="Z21" s="36">
        <f>+IF(X21&lt;&gt;0,+(Y21/X21)*100,0)</f>
        <v>-4.4223762448270589</v>
      </c>
      <c r="AA21" s="33">
        <f>SUM(AA5:AA20)</f>
        <v>18770641439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572604677</v>
      </c>
      <c r="D24" s="6"/>
      <c r="E24" s="7">
        <v>588878563</v>
      </c>
      <c r="F24" s="8">
        <v>581460582</v>
      </c>
      <c r="G24" s="8">
        <v>49403078</v>
      </c>
      <c r="H24" s="8">
        <v>46930505</v>
      </c>
      <c r="I24" s="8">
        <v>45320046</v>
      </c>
      <c r="J24" s="8">
        <v>141653629</v>
      </c>
      <c r="K24" s="8">
        <v>54877462</v>
      </c>
      <c r="L24" s="8">
        <v>48425613</v>
      </c>
      <c r="M24" s="8">
        <v>58911262</v>
      </c>
      <c r="N24" s="8">
        <v>162214337</v>
      </c>
      <c r="O24" s="8">
        <v>48768095</v>
      </c>
      <c r="P24" s="8">
        <v>52230731</v>
      </c>
      <c r="Q24" s="8">
        <v>48753436</v>
      </c>
      <c r="R24" s="8">
        <v>149752262</v>
      </c>
      <c r="S24" s="8">
        <v>49127871</v>
      </c>
      <c r="T24" s="8">
        <v>50854053</v>
      </c>
      <c r="U24" s="8">
        <v>50303542</v>
      </c>
      <c r="V24" s="8">
        <v>150285466</v>
      </c>
      <c r="W24" s="8">
        <v>603905694</v>
      </c>
      <c r="X24" s="8">
        <v>581460582</v>
      </c>
      <c r="Y24" s="8">
        <v>22445112</v>
      </c>
      <c r="Z24" s="2">
        <v>3.860126153831009</v>
      </c>
      <c r="AA24" s="6">
        <v>581460582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1170113876</v>
      </c>
      <c r="D26" s="6"/>
      <c r="E26" s="7">
        <v>1071861650</v>
      </c>
      <c r="F26" s="8">
        <v>1071861650</v>
      </c>
      <c r="G26" s="8">
        <v>89321804</v>
      </c>
      <c r="H26" s="8">
        <v>89321804</v>
      </c>
      <c r="I26" s="8">
        <v>89321804</v>
      </c>
      <c r="J26" s="8">
        <v>267965412</v>
      </c>
      <c r="K26" s="8">
        <v>89321804</v>
      </c>
      <c r="L26" s="8">
        <v>89321804</v>
      </c>
      <c r="M26" s="8">
        <v>89321804</v>
      </c>
      <c r="N26" s="8">
        <v>267965412</v>
      </c>
      <c r="O26" s="8">
        <v>89321804</v>
      </c>
      <c r="P26" s="8">
        <v>89321804</v>
      </c>
      <c r="Q26" s="8">
        <v>89321804</v>
      </c>
      <c r="R26" s="8">
        <v>267965412</v>
      </c>
      <c r="S26" s="8">
        <v>89321804</v>
      </c>
      <c r="T26" s="8">
        <v>89321804</v>
      </c>
      <c r="U26" s="8">
        <v>89321804</v>
      </c>
      <c r="V26" s="8">
        <v>267965412</v>
      </c>
      <c r="W26" s="8">
        <v>1071861648</v>
      </c>
      <c r="X26" s="8">
        <v>1071861650</v>
      </c>
      <c r="Y26" s="8">
        <v>-2</v>
      </c>
      <c r="Z26" s="2"/>
      <c r="AA26" s="6">
        <v>1071861650</v>
      </c>
    </row>
    <row r="27" spans="1:27" ht="13.5" x14ac:dyDescent="0.25">
      <c r="A27" s="25" t="s">
        <v>53</v>
      </c>
      <c r="B27" s="24" t="s">
        <v>32</v>
      </c>
      <c r="C27" s="6">
        <v>440824862</v>
      </c>
      <c r="D27" s="6"/>
      <c r="E27" s="7">
        <v>427834188</v>
      </c>
      <c r="F27" s="8">
        <v>427834188</v>
      </c>
      <c r="G27" s="8">
        <v>35652848</v>
      </c>
      <c r="H27" s="8">
        <v>35652848</v>
      </c>
      <c r="I27" s="8">
        <v>35652848</v>
      </c>
      <c r="J27" s="8">
        <v>106958544</v>
      </c>
      <c r="K27" s="8">
        <v>35652848</v>
      </c>
      <c r="L27" s="8">
        <v>35652848</v>
      </c>
      <c r="M27" s="8">
        <v>35652848</v>
      </c>
      <c r="N27" s="8">
        <v>106958544</v>
      </c>
      <c r="O27" s="8">
        <v>35652848</v>
      </c>
      <c r="P27" s="8">
        <v>35652848</v>
      </c>
      <c r="Q27" s="8">
        <v>35652848</v>
      </c>
      <c r="R27" s="8">
        <v>106958544</v>
      </c>
      <c r="S27" s="8">
        <v>35652848</v>
      </c>
      <c r="T27" s="8">
        <v>35652848</v>
      </c>
      <c r="U27" s="8">
        <v>35652848</v>
      </c>
      <c r="V27" s="8">
        <v>106958544</v>
      </c>
      <c r="W27" s="8">
        <v>427834176</v>
      </c>
      <c r="X27" s="8">
        <v>427834188</v>
      </c>
      <c r="Y27" s="8">
        <v>-12</v>
      </c>
      <c r="Z27" s="2"/>
      <c r="AA27" s="6">
        <v>427834188</v>
      </c>
    </row>
    <row r="28" spans="1:27" ht="13.5" x14ac:dyDescent="0.25">
      <c r="A28" s="25" t="s">
        <v>54</v>
      </c>
      <c r="B28" s="24" t="s">
        <v>32</v>
      </c>
      <c r="C28" s="6">
        <v>108098114</v>
      </c>
      <c r="D28" s="6"/>
      <c r="E28" s="7">
        <v>114405458</v>
      </c>
      <c r="F28" s="8">
        <v>114405458</v>
      </c>
      <c r="G28" s="8">
        <v>5554324</v>
      </c>
      <c r="H28" s="8">
        <v>1137391</v>
      </c>
      <c r="I28" s="8">
        <v>6084292</v>
      </c>
      <c r="J28" s="8">
        <v>12776007</v>
      </c>
      <c r="K28" s="8">
        <v>7674345</v>
      </c>
      <c r="L28" s="8">
        <v>13938387</v>
      </c>
      <c r="M28" s="8">
        <v>21352289</v>
      </c>
      <c r="N28" s="8">
        <v>42965021</v>
      </c>
      <c r="O28" s="8">
        <v>5310040</v>
      </c>
      <c r="P28" s="8">
        <v>-3695640</v>
      </c>
      <c r="Q28" s="8">
        <v>503908</v>
      </c>
      <c r="R28" s="8">
        <v>2118308</v>
      </c>
      <c r="S28" s="8">
        <v>12762458</v>
      </c>
      <c r="T28" s="8">
        <v>18469806</v>
      </c>
      <c r="U28" s="8">
        <v>20251396</v>
      </c>
      <c r="V28" s="8">
        <v>51483660</v>
      </c>
      <c r="W28" s="8">
        <v>109342996</v>
      </c>
      <c r="X28" s="8">
        <v>114405458</v>
      </c>
      <c r="Y28" s="8">
        <v>-5062462</v>
      </c>
      <c r="Z28" s="2">
        <v>-4.4250179043031324</v>
      </c>
      <c r="AA28" s="6">
        <v>114405458</v>
      </c>
    </row>
    <row r="29" spans="1:27" ht="13.5" x14ac:dyDescent="0.25">
      <c r="A29" s="25" t="s">
        <v>55</v>
      </c>
      <c r="B29" s="24" t="s">
        <v>32</v>
      </c>
      <c r="C29" s="6">
        <v>12258414029</v>
      </c>
      <c r="D29" s="6"/>
      <c r="E29" s="7">
        <v>14224084756</v>
      </c>
      <c r="F29" s="8">
        <v>14224084756</v>
      </c>
      <c r="G29" s="8">
        <v>1845976301</v>
      </c>
      <c r="H29" s="8">
        <v>1709604304</v>
      </c>
      <c r="I29" s="8">
        <v>1152145653</v>
      </c>
      <c r="J29" s="8">
        <v>4707726258</v>
      </c>
      <c r="K29" s="8">
        <v>1062473650</v>
      </c>
      <c r="L29" s="8">
        <v>955435972</v>
      </c>
      <c r="M29" s="8">
        <v>949553300</v>
      </c>
      <c r="N29" s="8">
        <v>2967462922</v>
      </c>
      <c r="O29" s="8">
        <v>1111118366</v>
      </c>
      <c r="P29" s="8">
        <v>360539594</v>
      </c>
      <c r="Q29" s="8">
        <v>1467786614</v>
      </c>
      <c r="R29" s="8">
        <v>2939444574</v>
      </c>
      <c r="S29" s="8">
        <v>952101378</v>
      </c>
      <c r="T29" s="8">
        <v>1005748739</v>
      </c>
      <c r="U29" s="8">
        <v>1883282371</v>
      </c>
      <c r="V29" s="8">
        <v>3841132488</v>
      </c>
      <c r="W29" s="8">
        <v>14455766242</v>
      </c>
      <c r="X29" s="8">
        <v>14224084756</v>
      </c>
      <c r="Y29" s="8">
        <v>231681486</v>
      </c>
      <c r="Z29" s="2">
        <v>1.6287971421308649</v>
      </c>
      <c r="AA29" s="6">
        <v>14224084756</v>
      </c>
    </row>
    <row r="30" spans="1:27" ht="13.5" x14ac:dyDescent="0.25">
      <c r="A30" s="25" t="s">
        <v>56</v>
      </c>
      <c r="B30" s="24" t="s">
        <v>32</v>
      </c>
      <c r="C30" s="6">
        <v>804069127</v>
      </c>
      <c r="D30" s="6"/>
      <c r="E30" s="7">
        <v>664625440</v>
      </c>
      <c r="F30" s="8">
        <v>668947255</v>
      </c>
      <c r="G30" s="8">
        <v>15839948</v>
      </c>
      <c r="H30" s="8">
        <v>111298721</v>
      </c>
      <c r="I30" s="8">
        <v>114196352</v>
      </c>
      <c r="J30" s="8">
        <v>241335021</v>
      </c>
      <c r="K30" s="8">
        <v>75805629</v>
      </c>
      <c r="L30" s="8">
        <v>85055628</v>
      </c>
      <c r="M30" s="8">
        <v>36626294</v>
      </c>
      <c r="N30" s="8">
        <v>197487551</v>
      </c>
      <c r="O30" s="8">
        <v>34489766</v>
      </c>
      <c r="P30" s="8">
        <v>55928137</v>
      </c>
      <c r="Q30" s="8">
        <v>51181224</v>
      </c>
      <c r="R30" s="8">
        <v>141599127</v>
      </c>
      <c r="S30" s="8">
        <v>35567610</v>
      </c>
      <c r="T30" s="8">
        <v>23214458</v>
      </c>
      <c r="U30" s="8">
        <v>37855882</v>
      </c>
      <c r="V30" s="8">
        <v>96637950</v>
      </c>
      <c r="W30" s="8">
        <v>677059649</v>
      </c>
      <c r="X30" s="8">
        <v>668947255</v>
      </c>
      <c r="Y30" s="8">
        <v>8112394</v>
      </c>
      <c r="Z30" s="2">
        <v>1.2127105596688634</v>
      </c>
      <c r="AA30" s="6">
        <v>668947255</v>
      </c>
    </row>
    <row r="31" spans="1:27" ht="13.5" x14ac:dyDescent="0.25">
      <c r="A31" s="25" t="s">
        <v>57</v>
      </c>
      <c r="B31" s="24" t="s">
        <v>32</v>
      </c>
      <c r="C31" s="6">
        <v>510784465</v>
      </c>
      <c r="D31" s="6"/>
      <c r="E31" s="7">
        <v>538297012</v>
      </c>
      <c r="F31" s="8">
        <v>552362430</v>
      </c>
      <c r="G31" s="8">
        <v>18910256</v>
      </c>
      <c r="H31" s="8">
        <v>26466369</v>
      </c>
      <c r="I31" s="8">
        <v>63040751</v>
      </c>
      <c r="J31" s="8">
        <v>108417376</v>
      </c>
      <c r="K31" s="8">
        <v>41498352</v>
      </c>
      <c r="L31" s="8">
        <v>47831400</v>
      </c>
      <c r="M31" s="8">
        <v>56111299</v>
      </c>
      <c r="N31" s="8">
        <v>145441051</v>
      </c>
      <c r="O31" s="8">
        <v>17898358</v>
      </c>
      <c r="P31" s="8">
        <v>33315089</v>
      </c>
      <c r="Q31" s="8">
        <v>49482758</v>
      </c>
      <c r="R31" s="8">
        <v>100696205</v>
      </c>
      <c r="S31" s="8">
        <v>37744840</v>
      </c>
      <c r="T31" s="8">
        <v>54399128</v>
      </c>
      <c r="U31" s="8">
        <v>57874156</v>
      </c>
      <c r="V31" s="8">
        <v>150018124</v>
      </c>
      <c r="W31" s="8">
        <v>504572756</v>
      </c>
      <c r="X31" s="8">
        <v>552362430</v>
      </c>
      <c r="Y31" s="8">
        <v>-47789674</v>
      </c>
      <c r="Z31" s="2">
        <v>-8.6518690273703083</v>
      </c>
      <c r="AA31" s="6">
        <v>552362430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21142086</v>
      </c>
      <c r="D33" s="6"/>
      <c r="E33" s="7">
        <v>30226756</v>
      </c>
      <c r="F33" s="8">
        <v>27180047</v>
      </c>
      <c r="G33" s="8">
        <v>1003477</v>
      </c>
      <c r="H33" s="8">
        <v>2476080</v>
      </c>
      <c r="I33" s="8">
        <v>1919106</v>
      </c>
      <c r="J33" s="8">
        <v>5398663</v>
      </c>
      <c r="K33" s="8">
        <v>2009471</v>
      </c>
      <c r="L33" s="8">
        <v>2083986</v>
      </c>
      <c r="M33" s="8">
        <v>3423005</v>
      </c>
      <c r="N33" s="8">
        <v>7516462</v>
      </c>
      <c r="O33" s="8">
        <v>2620494</v>
      </c>
      <c r="P33" s="8">
        <v>1769491</v>
      </c>
      <c r="Q33" s="8">
        <v>2116636</v>
      </c>
      <c r="R33" s="8">
        <v>6506621</v>
      </c>
      <c r="S33" s="8">
        <v>2153495</v>
      </c>
      <c r="T33" s="8">
        <v>2418750</v>
      </c>
      <c r="U33" s="8">
        <v>2219388</v>
      </c>
      <c r="V33" s="8">
        <v>6791633</v>
      </c>
      <c r="W33" s="8">
        <v>26213379</v>
      </c>
      <c r="X33" s="8">
        <v>27180047</v>
      </c>
      <c r="Y33" s="8">
        <v>-966668</v>
      </c>
      <c r="Z33" s="2">
        <v>-3.5565354246812007</v>
      </c>
      <c r="AA33" s="6">
        <v>27180047</v>
      </c>
    </row>
    <row r="34" spans="1:27" ht="13.5" x14ac:dyDescent="0.25">
      <c r="A34" s="23" t="s">
        <v>59</v>
      </c>
      <c r="B34" s="29" t="s">
        <v>32</v>
      </c>
      <c r="C34" s="6">
        <v>2700189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145158418</v>
      </c>
      <c r="V34" s="8">
        <v>145158418</v>
      </c>
      <c r="W34" s="8">
        <v>145158418</v>
      </c>
      <c r="X34" s="8"/>
      <c r="Y34" s="8">
        <v>145158418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15888751425</v>
      </c>
      <c r="D35" s="33">
        <f>SUM(D24:D34)</f>
        <v>0</v>
      </c>
      <c r="E35" s="34">
        <f t="shared" si="1"/>
        <v>17660213823</v>
      </c>
      <c r="F35" s="35">
        <f t="shared" si="1"/>
        <v>17668136366</v>
      </c>
      <c r="G35" s="35">
        <f t="shared" si="1"/>
        <v>2061662036</v>
      </c>
      <c r="H35" s="35">
        <f t="shared" si="1"/>
        <v>2022888022</v>
      </c>
      <c r="I35" s="35">
        <f t="shared" si="1"/>
        <v>1507680852</v>
      </c>
      <c r="J35" s="35">
        <f t="shared" si="1"/>
        <v>5592230910</v>
      </c>
      <c r="K35" s="35">
        <f t="shared" si="1"/>
        <v>1369313561</v>
      </c>
      <c r="L35" s="35">
        <f t="shared" si="1"/>
        <v>1277745638</v>
      </c>
      <c r="M35" s="35">
        <f t="shared" si="1"/>
        <v>1250952101</v>
      </c>
      <c r="N35" s="35">
        <f t="shared" si="1"/>
        <v>3898011300</v>
      </c>
      <c r="O35" s="35">
        <f t="shared" si="1"/>
        <v>1345179771</v>
      </c>
      <c r="P35" s="35">
        <f t="shared" si="1"/>
        <v>625062054</v>
      </c>
      <c r="Q35" s="35">
        <f t="shared" si="1"/>
        <v>1744799228</v>
      </c>
      <c r="R35" s="35">
        <f t="shared" si="1"/>
        <v>3715041053</v>
      </c>
      <c r="S35" s="35">
        <f t="shared" si="1"/>
        <v>1214432304</v>
      </c>
      <c r="T35" s="35">
        <f t="shared" si="1"/>
        <v>1280079586</v>
      </c>
      <c r="U35" s="35">
        <f t="shared" si="1"/>
        <v>2321919805</v>
      </c>
      <c r="V35" s="35">
        <f t="shared" si="1"/>
        <v>4816431695</v>
      </c>
      <c r="W35" s="35">
        <f t="shared" si="1"/>
        <v>18021714958</v>
      </c>
      <c r="X35" s="35">
        <f t="shared" si="1"/>
        <v>17668136366</v>
      </c>
      <c r="Y35" s="35">
        <f t="shared" si="1"/>
        <v>353578592</v>
      </c>
      <c r="Z35" s="36">
        <f>+IF(X35&lt;&gt;0,+(Y35/X35)*100,0)</f>
        <v>2.0012217739071527</v>
      </c>
      <c r="AA35" s="33">
        <f>SUM(AA24:AA34)</f>
        <v>17668136366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223179540</v>
      </c>
      <c r="D37" s="46">
        <f>+D21-D35</f>
        <v>0</v>
      </c>
      <c r="E37" s="47">
        <f t="shared" si="2"/>
        <v>910427616</v>
      </c>
      <c r="F37" s="48">
        <f t="shared" si="2"/>
        <v>1102505073</v>
      </c>
      <c r="G37" s="48">
        <f t="shared" si="2"/>
        <v>-128483643</v>
      </c>
      <c r="H37" s="48">
        <f t="shared" si="2"/>
        <v>-142063536</v>
      </c>
      <c r="I37" s="48">
        <f t="shared" si="2"/>
        <v>327826990</v>
      </c>
      <c r="J37" s="48">
        <f t="shared" si="2"/>
        <v>57279811</v>
      </c>
      <c r="K37" s="48">
        <f t="shared" si="2"/>
        <v>-66853456</v>
      </c>
      <c r="L37" s="48">
        <f t="shared" si="2"/>
        <v>18974492</v>
      </c>
      <c r="M37" s="48">
        <f t="shared" si="2"/>
        <v>340509347</v>
      </c>
      <c r="N37" s="48">
        <f t="shared" si="2"/>
        <v>292630383</v>
      </c>
      <c r="O37" s="48">
        <f t="shared" si="2"/>
        <v>-129113574</v>
      </c>
      <c r="P37" s="48">
        <f t="shared" si="2"/>
        <v>667204437</v>
      </c>
      <c r="Q37" s="48">
        <f t="shared" si="2"/>
        <v>-283703302</v>
      </c>
      <c r="R37" s="48">
        <f t="shared" si="2"/>
        <v>254387561</v>
      </c>
      <c r="S37" s="48">
        <f t="shared" si="2"/>
        <v>322436297</v>
      </c>
      <c r="T37" s="48">
        <f t="shared" si="2"/>
        <v>-140357088</v>
      </c>
      <c r="U37" s="48">
        <f t="shared" si="2"/>
        <v>-867558871</v>
      </c>
      <c r="V37" s="48">
        <f t="shared" si="2"/>
        <v>-685479662</v>
      </c>
      <c r="W37" s="48">
        <f t="shared" si="2"/>
        <v>-81181907</v>
      </c>
      <c r="X37" s="48">
        <f>IF(F21=F35,0,X21-X35)</f>
        <v>1102505073</v>
      </c>
      <c r="Y37" s="48">
        <f t="shared" si="2"/>
        <v>-1183686980</v>
      </c>
      <c r="Z37" s="49">
        <f>+IF(X37&lt;&gt;0,+(Y37/X37)*100,0)</f>
        <v>-107.36340439496554</v>
      </c>
      <c r="AA37" s="46">
        <f>+AA21-AA35</f>
        <v>1102505073</v>
      </c>
    </row>
    <row r="38" spans="1:27" ht="23.1" customHeight="1" x14ac:dyDescent="0.25">
      <c r="A38" s="50" t="s">
        <v>62</v>
      </c>
      <c r="B38" s="29" t="s">
        <v>32</v>
      </c>
      <c r="C38" s="6">
        <v>344788311</v>
      </c>
      <c r="D38" s="6"/>
      <c r="E38" s="7">
        <v>230800000</v>
      </c>
      <c r="F38" s="8">
        <v>308300000</v>
      </c>
      <c r="G38" s="8"/>
      <c r="H38" s="8"/>
      <c r="I38" s="8"/>
      <c r="J38" s="8"/>
      <c r="K38" s="8"/>
      <c r="L38" s="8">
        <v>27573035</v>
      </c>
      <c r="M38" s="8">
        <v>41545961</v>
      </c>
      <c r="N38" s="8">
        <v>69118996</v>
      </c>
      <c r="O38" s="8">
        <v>28959479</v>
      </c>
      <c r="P38" s="8">
        <v>16111971</v>
      </c>
      <c r="Q38" s="8">
        <v>79416943</v>
      </c>
      <c r="R38" s="8">
        <v>124488393</v>
      </c>
      <c r="S38" s="8">
        <v>16544404</v>
      </c>
      <c r="T38" s="8">
        <v>58474661</v>
      </c>
      <c r="U38" s="8">
        <v>36075023</v>
      </c>
      <c r="V38" s="8">
        <v>111094088</v>
      </c>
      <c r="W38" s="8">
        <v>304701477</v>
      </c>
      <c r="X38" s="8">
        <v>308300000</v>
      </c>
      <c r="Y38" s="8">
        <v>-3598523</v>
      </c>
      <c r="Z38" s="2">
        <v>-1.1672147259163153</v>
      </c>
      <c r="AA38" s="6">
        <v>308300000</v>
      </c>
    </row>
    <row r="39" spans="1:27" ht="57" customHeight="1" x14ac:dyDescent="0.25">
      <c r="A39" s="50" t="s">
        <v>63</v>
      </c>
      <c r="B39" s="29" t="s">
        <v>32</v>
      </c>
      <c r="C39" s="28">
        <v>15722292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583690143</v>
      </c>
      <c r="D41" s="56">
        <f>SUM(D37:D40)</f>
        <v>0</v>
      </c>
      <c r="E41" s="57">
        <f t="shared" si="3"/>
        <v>1141227616</v>
      </c>
      <c r="F41" s="58">
        <f t="shared" si="3"/>
        <v>1410805073</v>
      </c>
      <c r="G41" s="58">
        <f t="shared" si="3"/>
        <v>-128483643</v>
      </c>
      <c r="H41" s="58">
        <f t="shared" si="3"/>
        <v>-142063536</v>
      </c>
      <c r="I41" s="58">
        <f t="shared" si="3"/>
        <v>327826990</v>
      </c>
      <c r="J41" s="58">
        <f t="shared" si="3"/>
        <v>57279811</v>
      </c>
      <c r="K41" s="58">
        <f t="shared" si="3"/>
        <v>-66853456</v>
      </c>
      <c r="L41" s="58">
        <f t="shared" si="3"/>
        <v>46547527</v>
      </c>
      <c r="M41" s="58">
        <f t="shared" si="3"/>
        <v>382055308</v>
      </c>
      <c r="N41" s="58">
        <f t="shared" si="3"/>
        <v>361749379</v>
      </c>
      <c r="O41" s="58">
        <f t="shared" si="3"/>
        <v>-100154095</v>
      </c>
      <c r="P41" s="58">
        <f t="shared" si="3"/>
        <v>683316408</v>
      </c>
      <c r="Q41" s="58">
        <f t="shared" si="3"/>
        <v>-204286359</v>
      </c>
      <c r="R41" s="58">
        <f t="shared" si="3"/>
        <v>378875954</v>
      </c>
      <c r="S41" s="58">
        <f t="shared" si="3"/>
        <v>338980701</v>
      </c>
      <c r="T41" s="58">
        <f t="shared" si="3"/>
        <v>-81882427</v>
      </c>
      <c r="U41" s="58">
        <f t="shared" si="3"/>
        <v>-831483848</v>
      </c>
      <c r="V41" s="58">
        <f t="shared" si="3"/>
        <v>-574385574</v>
      </c>
      <c r="W41" s="58">
        <f t="shared" si="3"/>
        <v>223519570</v>
      </c>
      <c r="X41" s="58">
        <f t="shared" si="3"/>
        <v>1410805073</v>
      </c>
      <c r="Y41" s="58">
        <f t="shared" si="3"/>
        <v>-1187285503</v>
      </c>
      <c r="Z41" s="59">
        <f>+IF(X41&lt;&gt;0,+(Y41/X41)*100,0)</f>
        <v>-84.156594395801406</v>
      </c>
      <c r="AA41" s="56">
        <f>SUM(AA37:AA40)</f>
        <v>1410805073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583690143</v>
      </c>
      <c r="D43" s="64">
        <f>+D41-D42</f>
        <v>0</v>
      </c>
      <c r="E43" s="65">
        <f t="shared" si="4"/>
        <v>1141227616</v>
      </c>
      <c r="F43" s="66">
        <f t="shared" si="4"/>
        <v>1410805073</v>
      </c>
      <c r="G43" s="66">
        <f t="shared" si="4"/>
        <v>-128483643</v>
      </c>
      <c r="H43" s="66">
        <f t="shared" si="4"/>
        <v>-142063536</v>
      </c>
      <c r="I43" s="66">
        <f t="shared" si="4"/>
        <v>327826990</v>
      </c>
      <c r="J43" s="66">
        <f t="shared" si="4"/>
        <v>57279811</v>
      </c>
      <c r="K43" s="66">
        <f t="shared" si="4"/>
        <v>-66853456</v>
      </c>
      <c r="L43" s="66">
        <f t="shared" si="4"/>
        <v>46547527</v>
      </c>
      <c r="M43" s="66">
        <f t="shared" si="4"/>
        <v>382055308</v>
      </c>
      <c r="N43" s="66">
        <f t="shared" si="4"/>
        <v>361749379</v>
      </c>
      <c r="O43" s="66">
        <f t="shared" si="4"/>
        <v>-100154095</v>
      </c>
      <c r="P43" s="66">
        <f t="shared" si="4"/>
        <v>683316408</v>
      </c>
      <c r="Q43" s="66">
        <f t="shared" si="4"/>
        <v>-204286359</v>
      </c>
      <c r="R43" s="66">
        <f t="shared" si="4"/>
        <v>378875954</v>
      </c>
      <c r="S43" s="66">
        <f t="shared" si="4"/>
        <v>338980701</v>
      </c>
      <c r="T43" s="66">
        <f t="shared" si="4"/>
        <v>-81882427</v>
      </c>
      <c r="U43" s="66">
        <f t="shared" si="4"/>
        <v>-831483848</v>
      </c>
      <c r="V43" s="66">
        <f t="shared" si="4"/>
        <v>-574385574</v>
      </c>
      <c r="W43" s="66">
        <f t="shared" si="4"/>
        <v>223519570</v>
      </c>
      <c r="X43" s="66">
        <f t="shared" si="4"/>
        <v>1410805073</v>
      </c>
      <c r="Y43" s="66">
        <f t="shared" si="4"/>
        <v>-1187285503</v>
      </c>
      <c r="Z43" s="67">
        <f>+IF(X43&lt;&gt;0,+(Y43/X43)*100,0)</f>
        <v>-84.156594395801406</v>
      </c>
      <c r="AA43" s="64">
        <f>+AA41-AA42</f>
        <v>1410805073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583690143</v>
      </c>
      <c r="D45" s="56">
        <f>SUM(D43:D44)</f>
        <v>0</v>
      </c>
      <c r="E45" s="57">
        <f t="shared" si="5"/>
        <v>1141227616</v>
      </c>
      <c r="F45" s="58">
        <f t="shared" si="5"/>
        <v>1410805073</v>
      </c>
      <c r="G45" s="58">
        <f t="shared" si="5"/>
        <v>-128483643</v>
      </c>
      <c r="H45" s="58">
        <f t="shared" si="5"/>
        <v>-142063536</v>
      </c>
      <c r="I45" s="58">
        <f t="shared" si="5"/>
        <v>327826990</v>
      </c>
      <c r="J45" s="58">
        <f t="shared" si="5"/>
        <v>57279811</v>
      </c>
      <c r="K45" s="58">
        <f t="shared" si="5"/>
        <v>-66853456</v>
      </c>
      <c r="L45" s="58">
        <f t="shared" si="5"/>
        <v>46547527</v>
      </c>
      <c r="M45" s="58">
        <f t="shared" si="5"/>
        <v>382055308</v>
      </c>
      <c r="N45" s="58">
        <f t="shared" si="5"/>
        <v>361749379</v>
      </c>
      <c r="O45" s="58">
        <f t="shared" si="5"/>
        <v>-100154095</v>
      </c>
      <c r="P45" s="58">
        <f t="shared" si="5"/>
        <v>683316408</v>
      </c>
      <c r="Q45" s="58">
        <f t="shared" si="5"/>
        <v>-204286359</v>
      </c>
      <c r="R45" s="58">
        <f t="shared" si="5"/>
        <v>378875954</v>
      </c>
      <c r="S45" s="58">
        <f t="shared" si="5"/>
        <v>338980701</v>
      </c>
      <c r="T45" s="58">
        <f t="shared" si="5"/>
        <v>-81882427</v>
      </c>
      <c r="U45" s="58">
        <f t="shared" si="5"/>
        <v>-831483848</v>
      </c>
      <c r="V45" s="58">
        <f t="shared" si="5"/>
        <v>-574385574</v>
      </c>
      <c r="W45" s="58">
        <f t="shared" si="5"/>
        <v>223519570</v>
      </c>
      <c r="X45" s="58">
        <f t="shared" si="5"/>
        <v>1410805073</v>
      </c>
      <c r="Y45" s="58">
        <f t="shared" si="5"/>
        <v>-1187285503</v>
      </c>
      <c r="Z45" s="59">
        <f>+IF(X45&lt;&gt;0,+(Y45/X45)*100,0)</f>
        <v>-84.156594395801406</v>
      </c>
      <c r="AA45" s="56">
        <f>SUM(AA43:AA44)</f>
        <v>1410805073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583690143</v>
      </c>
      <c r="D47" s="71">
        <f>SUM(D45:D46)</f>
        <v>0</v>
      </c>
      <c r="E47" s="72">
        <f t="shared" si="6"/>
        <v>1141227616</v>
      </c>
      <c r="F47" s="73">
        <f t="shared" si="6"/>
        <v>1410805073</v>
      </c>
      <c r="G47" s="73">
        <f t="shared" si="6"/>
        <v>-128483643</v>
      </c>
      <c r="H47" s="74">
        <f t="shared" si="6"/>
        <v>-142063536</v>
      </c>
      <c r="I47" s="74">
        <f t="shared" si="6"/>
        <v>327826990</v>
      </c>
      <c r="J47" s="74">
        <f t="shared" si="6"/>
        <v>57279811</v>
      </c>
      <c r="K47" s="74">
        <f t="shared" si="6"/>
        <v>-66853456</v>
      </c>
      <c r="L47" s="74">
        <f t="shared" si="6"/>
        <v>46547527</v>
      </c>
      <c r="M47" s="73">
        <f t="shared" si="6"/>
        <v>382055308</v>
      </c>
      <c r="N47" s="73">
        <f t="shared" si="6"/>
        <v>361749379</v>
      </c>
      <c r="O47" s="74">
        <f t="shared" si="6"/>
        <v>-100154095</v>
      </c>
      <c r="P47" s="74">
        <f t="shared" si="6"/>
        <v>683316408</v>
      </c>
      <c r="Q47" s="74">
        <f t="shared" si="6"/>
        <v>-204286359</v>
      </c>
      <c r="R47" s="74">
        <f t="shared" si="6"/>
        <v>378875954</v>
      </c>
      <c r="S47" s="74">
        <f t="shared" si="6"/>
        <v>338980701</v>
      </c>
      <c r="T47" s="73">
        <f t="shared" si="6"/>
        <v>-81882427</v>
      </c>
      <c r="U47" s="73">
        <f t="shared" si="6"/>
        <v>-831483848</v>
      </c>
      <c r="V47" s="74">
        <f t="shared" si="6"/>
        <v>-574385574</v>
      </c>
      <c r="W47" s="74">
        <f t="shared" si="6"/>
        <v>223519570</v>
      </c>
      <c r="X47" s="74">
        <f t="shared" si="6"/>
        <v>1410805073</v>
      </c>
      <c r="Y47" s="74">
        <f t="shared" si="6"/>
        <v>-1187285503</v>
      </c>
      <c r="Z47" s="75">
        <f>+IF(X47&lt;&gt;0,+(Y47/X47)*100,0)</f>
        <v>-84.156594395801406</v>
      </c>
      <c r="AA47" s="76">
        <f>SUM(AA45:AA46)</f>
        <v>1410805073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16745217674</v>
      </c>
      <c r="D6" s="6"/>
      <c r="E6" s="7">
        <v>19992732187</v>
      </c>
      <c r="F6" s="8">
        <v>19663132626</v>
      </c>
      <c r="G6" s="8">
        <v>1672340169</v>
      </c>
      <c r="H6" s="8">
        <v>1888591654</v>
      </c>
      <c r="I6" s="8">
        <v>1573574489</v>
      </c>
      <c r="J6" s="8">
        <v>5134506312</v>
      </c>
      <c r="K6" s="8">
        <v>1390867358</v>
      </c>
      <c r="L6" s="8">
        <v>1251758319</v>
      </c>
      <c r="M6" s="8">
        <v>1363669775</v>
      </c>
      <c r="N6" s="8">
        <v>4006295452</v>
      </c>
      <c r="O6" s="8">
        <v>1253234124</v>
      </c>
      <c r="P6" s="8">
        <v>1148982587</v>
      </c>
      <c r="Q6" s="8">
        <v>1231249732</v>
      </c>
      <c r="R6" s="8">
        <v>3633466443</v>
      </c>
      <c r="S6" s="8">
        <v>1324138468</v>
      </c>
      <c r="T6" s="8">
        <v>1371837216</v>
      </c>
      <c r="U6" s="8">
        <v>1676217275</v>
      </c>
      <c r="V6" s="8">
        <v>4372192959</v>
      </c>
      <c r="W6" s="8">
        <v>17146461166</v>
      </c>
      <c r="X6" s="8">
        <v>19663132626</v>
      </c>
      <c r="Y6" s="8">
        <v>-2516671460</v>
      </c>
      <c r="Z6" s="2">
        <v>-12.798934472283815</v>
      </c>
      <c r="AA6" s="6">
        <v>19663132626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895076</v>
      </c>
      <c r="D11" s="6"/>
      <c r="E11" s="7">
        <v>2538000</v>
      </c>
      <c r="F11" s="8">
        <v>2538000</v>
      </c>
      <c r="G11" s="8">
        <v>30879</v>
      </c>
      <c r="H11" s="8">
        <v>30879</v>
      </c>
      <c r="I11" s="8">
        <v>30879</v>
      </c>
      <c r="J11" s="8">
        <v>92637</v>
      </c>
      <c r="K11" s="8">
        <v>30879</v>
      </c>
      <c r="L11" s="8">
        <v>31584</v>
      </c>
      <c r="M11" s="8">
        <v>31584</v>
      </c>
      <c r="N11" s="8">
        <v>94047</v>
      </c>
      <c r="O11" s="8">
        <v>31584</v>
      </c>
      <c r="P11" s="8">
        <v>31583</v>
      </c>
      <c r="Q11" s="8">
        <v>856435</v>
      </c>
      <c r="R11" s="8">
        <v>919602</v>
      </c>
      <c r="S11" s="8">
        <v>29836</v>
      </c>
      <c r="T11" s="8">
        <v>29836</v>
      </c>
      <c r="U11" s="8">
        <v>32065</v>
      </c>
      <c r="V11" s="8">
        <v>91737</v>
      </c>
      <c r="W11" s="8">
        <v>1198023</v>
      </c>
      <c r="X11" s="8">
        <v>2538000</v>
      </c>
      <c r="Y11" s="8">
        <v>-1339977</v>
      </c>
      <c r="Z11" s="2">
        <v>-52.796572104018914</v>
      </c>
      <c r="AA11" s="6">
        <v>2538000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34916056</v>
      </c>
      <c r="D19" s="6"/>
      <c r="E19" s="7"/>
      <c r="F19" s="26"/>
      <c r="G19" s="26"/>
      <c r="H19" s="26">
        <v>3041</v>
      </c>
      <c r="I19" s="26">
        <v>6996</v>
      </c>
      <c r="J19" s="26">
        <v>10037</v>
      </c>
      <c r="K19" s="26">
        <v>6996</v>
      </c>
      <c r="L19" s="26">
        <v>4785</v>
      </c>
      <c r="M19" s="26"/>
      <c r="N19" s="26">
        <v>11781</v>
      </c>
      <c r="O19" s="26">
        <v>13581</v>
      </c>
      <c r="P19" s="26">
        <v>7118</v>
      </c>
      <c r="Q19" s="26">
        <v>190378</v>
      </c>
      <c r="R19" s="26">
        <v>211077</v>
      </c>
      <c r="S19" s="26">
        <v>12929</v>
      </c>
      <c r="T19" s="26">
        <v>15481</v>
      </c>
      <c r="U19" s="26">
        <v>10579</v>
      </c>
      <c r="V19" s="26">
        <v>38989</v>
      </c>
      <c r="W19" s="26">
        <v>271884</v>
      </c>
      <c r="X19" s="26"/>
      <c r="Y19" s="26">
        <v>271884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1463868</v>
      </c>
      <c r="D20" s="6"/>
      <c r="E20" s="7"/>
      <c r="F20" s="8"/>
      <c r="G20" s="8">
        <v>-1248087</v>
      </c>
      <c r="H20" s="8">
        <v>-2089363</v>
      </c>
      <c r="I20" s="30">
        <v>-174718</v>
      </c>
      <c r="J20" s="8">
        <v>-3512168</v>
      </c>
      <c r="K20" s="8">
        <v>-992284</v>
      </c>
      <c r="L20" s="8">
        <v>688497</v>
      </c>
      <c r="M20" s="8">
        <v>50768</v>
      </c>
      <c r="N20" s="8">
        <v>-253019</v>
      </c>
      <c r="O20" s="8">
        <v>475884</v>
      </c>
      <c r="P20" s="30">
        <v>1852471</v>
      </c>
      <c r="Q20" s="8">
        <v>-364237</v>
      </c>
      <c r="R20" s="8">
        <v>1964118</v>
      </c>
      <c r="S20" s="8">
        <v>30387</v>
      </c>
      <c r="T20" s="8">
        <v>-299447</v>
      </c>
      <c r="U20" s="8">
        <v>-4188037</v>
      </c>
      <c r="V20" s="8">
        <v>-4457097</v>
      </c>
      <c r="W20" s="30">
        <v>-6258166</v>
      </c>
      <c r="X20" s="8"/>
      <c r="Y20" s="8">
        <v>-6258166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16782492674</v>
      </c>
      <c r="D21" s="33">
        <f t="shared" si="0"/>
        <v>0</v>
      </c>
      <c r="E21" s="34">
        <f t="shared" si="0"/>
        <v>19995270187</v>
      </c>
      <c r="F21" s="35">
        <f t="shared" si="0"/>
        <v>19665670626</v>
      </c>
      <c r="G21" s="35">
        <f t="shared" si="0"/>
        <v>1671122961</v>
      </c>
      <c r="H21" s="35">
        <f t="shared" si="0"/>
        <v>1886536211</v>
      </c>
      <c r="I21" s="35">
        <f t="shared" si="0"/>
        <v>1573437646</v>
      </c>
      <c r="J21" s="35">
        <f t="shared" si="0"/>
        <v>5131096818</v>
      </c>
      <c r="K21" s="35">
        <f t="shared" si="0"/>
        <v>1389912949</v>
      </c>
      <c r="L21" s="35">
        <f t="shared" si="0"/>
        <v>1252483185</v>
      </c>
      <c r="M21" s="35">
        <f t="shared" si="0"/>
        <v>1363752127</v>
      </c>
      <c r="N21" s="35">
        <f t="shared" si="0"/>
        <v>4006148261</v>
      </c>
      <c r="O21" s="35">
        <f t="shared" si="0"/>
        <v>1253755173</v>
      </c>
      <c r="P21" s="35">
        <f t="shared" si="0"/>
        <v>1150873759</v>
      </c>
      <c r="Q21" s="35">
        <f t="shared" si="0"/>
        <v>1231932308</v>
      </c>
      <c r="R21" s="35">
        <f t="shared" si="0"/>
        <v>3636561240</v>
      </c>
      <c r="S21" s="35">
        <f t="shared" si="0"/>
        <v>1324211620</v>
      </c>
      <c r="T21" s="35">
        <f t="shared" si="0"/>
        <v>1371583086</v>
      </c>
      <c r="U21" s="35">
        <f t="shared" si="0"/>
        <v>1672071882</v>
      </c>
      <c r="V21" s="35">
        <f t="shared" si="0"/>
        <v>4367866588</v>
      </c>
      <c r="W21" s="35">
        <f t="shared" si="0"/>
        <v>17141672907</v>
      </c>
      <c r="X21" s="35">
        <f t="shared" si="0"/>
        <v>19665670626</v>
      </c>
      <c r="Y21" s="35">
        <f t="shared" si="0"/>
        <v>-2523997719</v>
      </c>
      <c r="Z21" s="36">
        <f>+IF(X21&lt;&gt;0,+(Y21/X21)*100,0)</f>
        <v>-12.834536726466986</v>
      </c>
      <c r="AA21" s="33">
        <f>SUM(AA5:AA20)</f>
        <v>19665670626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309713163</v>
      </c>
      <c r="D24" s="6"/>
      <c r="E24" s="7">
        <v>809085597</v>
      </c>
      <c r="F24" s="8">
        <v>842290081</v>
      </c>
      <c r="G24" s="8">
        <v>68505952</v>
      </c>
      <c r="H24" s="8">
        <v>57240593</v>
      </c>
      <c r="I24" s="8">
        <v>73299454</v>
      </c>
      <c r="J24" s="8">
        <v>199045999</v>
      </c>
      <c r="K24" s="8">
        <v>74795720</v>
      </c>
      <c r="L24" s="8">
        <v>70512831</v>
      </c>
      <c r="M24" s="8">
        <v>76871132</v>
      </c>
      <c r="N24" s="8">
        <v>222179683</v>
      </c>
      <c r="O24" s="8">
        <v>67197641</v>
      </c>
      <c r="P24" s="8">
        <v>73826806</v>
      </c>
      <c r="Q24" s="8">
        <v>78932479</v>
      </c>
      <c r="R24" s="8">
        <v>219956926</v>
      </c>
      <c r="S24" s="8">
        <v>83416278</v>
      </c>
      <c r="T24" s="8">
        <v>83665468</v>
      </c>
      <c r="U24" s="8">
        <v>57977921</v>
      </c>
      <c r="V24" s="8">
        <v>225059667</v>
      </c>
      <c r="W24" s="8">
        <v>866242275</v>
      </c>
      <c r="X24" s="8">
        <v>842290081</v>
      </c>
      <c r="Y24" s="8">
        <v>23952194</v>
      </c>
      <c r="Z24" s="2">
        <v>2.8436989275194851</v>
      </c>
      <c r="AA24" s="6">
        <v>842290081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792537648</v>
      </c>
      <c r="D26" s="6"/>
      <c r="E26" s="7">
        <v>478603000</v>
      </c>
      <c r="F26" s="8">
        <v>690310000</v>
      </c>
      <c r="G26" s="8">
        <v>186003016</v>
      </c>
      <c r="H26" s="8">
        <v>-2906738</v>
      </c>
      <c r="I26" s="8">
        <v>258092100</v>
      </c>
      <c r="J26" s="8">
        <v>441188378</v>
      </c>
      <c r="K26" s="8">
        <v>180411018</v>
      </c>
      <c r="L26" s="8">
        <v>163325531</v>
      </c>
      <c r="M26" s="8">
        <v>-62485820</v>
      </c>
      <c r="N26" s="8">
        <v>281250729</v>
      </c>
      <c r="O26" s="8"/>
      <c r="P26" s="8">
        <v>48108996</v>
      </c>
      <c r="Q26" s="8">
        <v>-120355987</v>
      </c>
      <c r="R26" s="8">
        <v>-72246991</v>
      </c>
      <c r="S26" s="8">
        <v>-17421977</v>
      </c>
      <c r="T26" s="8">
        <v>-7716632</v>
      </c>
      <c r="U26" s="8">
        <v>-30091737</v>
      </c>
      <c r="V26" s="8">
        <v>-55230346</v>
      </c>
      <c r="W26" s="8">
        <v>594961770</v>
      </c>
      <c r="X26" s="8">
        <v>690310000</v>
      </c>
      <c r="Y26" s="8">
        <v>-95348230</v>
      </c>
      <c r="Z26" s="2">
        <v>-13.812378496617461</v>
      </c>
      <c r="AA26" s="6">
        <v>690310000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533783</v>
      </c>
      <c r="D28" s="6"/>
      <c r="E28" s="7"/>
      <c r="F28" s="8"/>
      <c r="G28" s="8">
        <v>2820</v>
      </c>
      <c r="H28" s="8">
        <v>146227</v>
      </c>
      <c r="I28" s="8">
        <v>19041</v>
      </c>
      <c r="J28" s="8">
        <v>168088</v>
      </c>
      <c r="K28" s="8">
        <v>44984</v>
      </c>
      <c r="L28" s="8">
        <v>51522</v>
      </c>
      <c r="M28" s="8">
        <v>55393</v>
      </c>
      <c r="N28" s="8">
        <v>151899</v>
      </c>
      <c r="O28" s="8">
        <v>56217</v>
      </c>
      <c r="P28" s="8">
        <v>49710</v>
      </c>
      <c r="Q28" s="8">
        <v>50039</v>
      </c>
      <c r="R28" s="8">
        <v>155966</v>
      </c>
      <c r="S28" s="8">
        <v>46445</v>
      </c>
      <c r="T28" s="8">
        <v>1063</v>
      </c>
      <c r="U28" s="8">
        <v>52546</v>
      </c>
      <c r="V28" s="8">
        <v>100054</v>
      </c>
      <c r="W28" s="8">
        <v>576007</v>
      </c>
      <c r="X28" s="8"/>
      <c r="Y28" s="8">
        <v>576007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12123565806</v>
      </c>
      <c r="D29" s="6"/>
      <c r="E29" s="7">
        <v>13700478654</v>
      </c>
      <c r="F29" s="8">
        <v>13700478654</v>
      </c>
      <c r="G29" s="8">
        <v>1757880107</v>
      </c>
      <c r="H29" s="8">
        <v>1997467046</v>
      </c>
      <c r="I29" s="8">
        <v>1067762790</v>
      </c>
      <c r="J29" s="8">
        <v>4823109943</v>
      </c>
      <c r="K29" s="8">
        <v>839293054</v>
      </c>
      <c r="L29" s="8">
        <v>941484114</v>
      </c>
      <c r="M29" s="8">
        <v>882973102</v>
      </c>
      <c r="N29" s="8">
        <v>2663750270</v>
      </c>
      <c r="O29" s="8">
        <v>886805026</v>
      </c>
      <c r="P29" s="8">
        <v>944064656</v>
      </c>
      <c r="Q29" s="8">
        <v>765280485</v>
      </c>
      <c r="R29" s="8">
        <v>2596150167</v>
      </c>
      <c r="S29" s="8">
        <v>948335239</v>
      </c>
      <c r="T29" s="8">
        <v>1062177338</v>
      </c>
      <c r="U29" s="8">
        <v>1779913682</v>
      </c>
      <c r="V29" s="8">
        <v>3790426259</v>
      </c>
      <c r="W29" s="8">
        <v>13873436639</v>
      </c>
      <c r="X29" s="8">
        <v>13700478654</v>
      </c>
      <c r="Y29" s="8">
        <v>172957985</v>
      </c>
      <c r="Z29" s="2">
        <v>1.2624229369497473</v>
      </c>
      <c r="AA29" s="6">
        <v>13700478654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2928396</v>
      </c>
      <c r="F30" s="8">
        <v>2748331</v>
      </c>
      <c r="G30" s="8">
        <v>57767</v>
      </c>
      <c r="H30" s="8">
        <v>209322</v>
      </c>
      <c r="I30" s="8">
        <v>35172</v>
      </c>
      <c r="J30" s="8">
        <v>302261</v>
      </c>
      <c r="K30" s="8">
        <v>84334</v>
      </c>
      <c r="L30" s="8">
        <v>170436</v>
      </c>
      <c r="M30" s="8">
        <v>-31167</v>
      </c>
      <c r="N30" s="8">
        <v>223603</v>
      </c>
      <c r="O30" s="8">
        <v>-12226</v>
      </c>
      <c r="P30" s="8">
        <v>11032</v>
      </c>
      <c r="Q30" s="8">
        <v>1089</v>
      </c>
      <c r="R30" s="8">
        <v>-105</v>
      </c>
      <c r="S30" s="8">
        <v>63442</v>
      </c>
      <c r="T30" s="8">
        <v>4647</v>
      </c>
      <c r="U30" s="8">
        <v>40292</v>
      </c>
      <c r="V30" s="8">
        <v>108381</v>
      </c>
      <c r="W30" s="8">
        <v>634140</v>
      </c>
      <c r="X30" s="8">
        <v>2748331</v>
      </c>
      <c r="Y30" s="8">
        <v>-2114191</v>
      </c>
      <c r="Z30" s="2">
        <v>-76.926360034508207</v>
      </c>
      <c r="AA30" s="6">
        <v>2748331</v>
      </c>
    </row>
    <row r="31" spans="1:27" ht="13.5" x14ac:dyDescent="0.25">
      <c r="A31" s="25" t="s">
        <v>57</v>
      </c>
      <c r="B31" s="24" t="s">
        <v>32</v>
      </c>
      <c r="C31" s="6">
        <v>949155088</v>
      </c>
      <c r="D31" s="6"/>
      <c r="E31" s="7">
        <v>1132182762</v>
      </c>
      <c r="F31" s="8">
        <v>999919964</v>
      </c>
      <c r="G31" s="8">
        <v>92513725</v>
      </c>
      <c r="H31" s="8">
        <v>71634163</v>
      </c>
      <c r="I31" s="8">
        <v>74344585</v>
      </c>
      <c r="J31" s="8">
        <v>238492473</v>
      </c>
      <c r="K31" s="8">
        <v>80083684</v>
      </c>
      <c r="L31" s="8">
        <v>80954033</v>
      </c>
      <c r="M31" s="8">
        <v>87131320</v>
      </c>
      <c r="N31" s="8">
        <v>248169037</v>
      </c>
      <c r="O31" s="8">
        <v>78898808</v>
      </c>
      <c r="P31" s="8">
        <v>85090255</v>
      </c>
      <c r="Q31" s="8">
        <v>108193426</v>
      </c>
      <c r="R31" s="8">
        <v>272182489</v>
      </c>
      <c r="S31" s="8">
        <v>52036456</v>
      </c>
      <c r="T31" s="8">
        <v>32748651</v>
      </c>
      <c r="U31" s="8">
        <v>94853564</v>
      </c>
      <c r="V31" s="8">
        <v>179638671</v>
      </c>
      <c r="W31" s="8">
        <v>938482670</v>
      </c>
      <c r="X31" s="8">
        <v>999919964</v>
      </c>
      <c r="Y31" s="8">
        <v>-61437294</v>
      </c>
      <c r="Z31" s="2">
        <v>-6.1442211588846725</v>
      </c>
      <c r="AA31" s="6">
        <v>999919964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757592775</v>
      </c>
      <c r="D33" s="6"/>
      <c r="E33" s="7">
        <v>716161499</v>
      </c>
      <c r="F33" s="8">
        <v>716017108</v>
      </c>
      <c r="G33" s="8">
        <v>137051179</v>
      </c>
      <c r="H33" s="8">
        <v>107115570</v>
      </c>
      <c r="I33" s="8">
        <v>66226730</v>
      </c>
      <c r="J33" s="8">
        <v>310393479</v>
      </c>
      <c r="K33" s="8">
        <v>66374737</v>
      </c>
      <c r="L33" s="8">
        <v>26239390</v>
      </c>
      <c r="M33" s="8">
        <v>20390900</v>
      </c>
      <c r="N33" s="8">
        <v>113005027</v>
      </c>
      <c r="O33" s="8">
        <v>24649931</v>
      </c>
      <c r="P33" s="8">
        <v>22987711</v>
      </c>
      <c r="Q33" s="8">
        <v>24129833</v>
      </c>
      <c r="R33" s="8">
        <v>71767475</v>
      </c>
      <c r="S33" s="8">
        <v>20744532</v>
      </c>
      <c r="T33" s="8">
        <v>34700593</v>
      </c>
      <c r="U33" s="8">
        <v>29571710</v>
      </c>
      <c r="V33" s="8">
        <v>85016835</v>
      </c>
      <c r="W33" s="8">
        <v>580182816</v>
      </c>
      <c r="X33" s="8">
        <v>716017108</v>
      </c>
      <c r="Y33" s="8">
        <v>-135834292</v>
      </c>
      <c r="Z33" s="2">
        <v>-18.970816546467212</v>
      </c>
      <c r="AA33" s="6">
        <v>716017108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14933098263</v>
      </c>
      <c r="D35" s="33">
        <f>SUM(D24:D34)</f>
        <v>0</v>
      </c>
      <c r="E35" s="34">
        <f t="shared" si="1"/>
        <v>16839439908</v>
      </c>
      <c r="F35" s="35">
        <f t="shared" si="1"/>
        <v>16951764138</v>
      </c>
      <c r="G35" s="35">
        <f t="shared" si="1"/>
        <v>2242014566</v>
      </c>
      <c r="H35" s="35">
        <f t="shared" si="1"/>
        <v>2230906183</v>
      </c>
      <c r="I35" s="35">
        <f t="shared" si="1"/>
        <v>1539779872</v>
      </c>
      <c r="J35" s="35">
        <f t="shared" si="1"/>
        <v>6012700621</v>
      </c>
      <c r="K35" s="35">
        <f t="shared" si="1"/>
        <v>1241087531</v>
      </c>
      <c r="L35" s="35">
        <f t="shared" si="1"/>
        <v>1282737857</v>
      </c>
      <c r="M35" s="35">
        <f t="shared" si="1"/>
        <v>1004904860</v>
      </c>
      <c r="N35" s="35">
        <f t="shared" si="1"/>
        <v>3528730248</v>
      </c>
      <c r="O35" s="35">
        <f t="shared" si="1"/>
        <v>1057595397</v>
      </c>
      <c r="P35" s="35">
        <f t="shared" si="1"/>
        <v>1174139166</v>
      </c>
      <c r="Q35" s="35">
        <f t="shared" si="1"/>
        <v>856231364</v>
      </c>
      <c r="R35" s="35">
        <f t="shared" si="1"/>
        <v>3087965927</v>
      </c>
      <c r="S35" s="35">
        <f t="shared" si="1"/>
        <v>1087220415</v>
      </c>
      <c r="T35" s="35">
        <f t="shared" si="1"/>
        <v>1205581128</v>
      </c>
      <c r="U35" s="35">
        <f t="shared" si="1"/>
        <v>1932317978</v>
      </c>
      <c r="V35" s="35">
        <f t="shared" si="1"/>
        <v>4225119521</v>
      </c>
      <c r="W35" s="35">
        <f t="shared" si="1"/>
        <v>16854516317</v>
      </c>
      <c r="X35" s="35">
        <f t="shared" si="1"/>
        <v>16951764138</v>
      </c>
      <c r="Y35" s="35">
        <f t="shared" si="1"/>
        <v>-97247821</v>
      </c>
      <c r="Z35" s="36">
        <f>+IF(X35&lt;&gt;0,+(Y35/X35)*100,0)</f>
        <v>-0.573673749872463</v>
      </c>
      <c r="AA35" s="33">
        <f>SUM(AA24:AA34)</f>
        <v>16951764138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1849394411</v>
      </c>
      <c r="D37" s="46">
        <f>+D21-D35</f>
        <v>0</v>
      </c>
      <c r="E37" s="47">
        <f t="shared" si="2"/>
        <v>3155830279</v>
      </c>
      <c r="F37" s="48">
        <f t="shared" si="2"/>
        <v>2713906488</v>
      </c>
      <c r="G37" s="48">
        <f t="shared" si="2"/>
        <v>-570891605</v>
      </c>
      <c r="H37" s="48">
        <f t="shared" si="2"/>
        <v>-344369972</v>
      </c>
      <c r="I37" s="48">
        <f t="shared" si="2"/>
        <v>33657774</v>
      </c>
      <c r="J37" s="48">
        <f t="shared" si="2"/>
        <v>-881603803</v>
      </c>
      <c r="K37" s="48">
        <f t="shared" si="2"/>
        <v>148825418</v>
      </c>
      <c r="L37" s="48">
        <f t="shared" si="2"/>
        <v>-30254672</v>
      </c>
      <c r="M37" s="48">
        <f t="shared" si="2"/>
        <v>358847267</v>
      </c>
      <c r="N37" s="48">
        <f t="shared" si="2"/>
        <v>477418013</v>
      </c>
      <c r="O37" s="48">
        <f t="shared" si="2"/>
        <v>196159776</v>
      </c>
      <c r="P37" s="48">
        <f t="shared" si="2"/>
        <v>-23265407</v>
      </c>
      <c r="Q37" s="48">
        <f t="shared" si="2"/>
        <v>375700944</v>
      </c>
      <c r="R37" s="48">
        <f t="shared" si="2"/>
        <v>548595313</v>
      </c>
      <c r="S37" s="48">
        <f t="shared" si="2"/>
        <v>236991205</v>
      </c>
      <c r="T37" s="48">
        <f t="shared" si="2"/>
        <v>166001958</v>
      </c>
      <c r="U37" s="48">
        <f t="shared" si="2"/>
        <v>-260246096</v>
      </c>
      <c r="V37" s="48">
        <f t="shared" si="2"/>
        <v>142747067</v>
      </c>
      <c r="W37" s="48">
        <f t="shared" si="2"/>
        <v>287156590</v>
      </c>
      <c r="X37" s="48">
        <f>IF(F21=F35,0,X21-X35)</f>
        <v>2713906488</v>
      </c>
      <c r="Y37" s="48">
        <f t="shared" si="2"/>
        <v>-2426749898</v>
      </c>
      <c r="Z37" s="49">
        <f>+IF(X37&lt;&gt;0,+(Y37/X37)*100,0)</f>
        <v>-89.419068369904721</v>
      </c>
      <c r="AA37" s="46">
        <f>+AA21-AA35</f>
        <v>2713906488</v>
      </c>
    </row>
    <row r="38" spans="1:27" ht="23.1" customHeight="1" x14ac:dyDescent="0.25">
      <c r="A38" s="50" t="s">
        <v>62</v>
      </c>
      <c r="B38" s="29" t="s">
        <v>32</v>
      </c>
      <c r="C38" s="6">
        <v>118131083</v>
      </c>
      <c r="D38" s="6"/>
      <c r="E38" s="7">
        <v>300000000</v>
      </c>
      <c r="F38" s="8">
        <v>300000000</v>
      </c>
      <c r="G38" s="8"/>
      <c r="H38" s="8">
        <v>48738</v>
      </c>
      <c r="I38" s="8"/>
      <c r="J38" s="8">
        <v>48738</v>
      </c>
      <c r="K38" s="8">
        <v>12890485</v>
      </c>
      <c r="L38" s="8">
        <v>4342334</v>
      </c>
      <c r="M38" s="8">
        <v>19683886</v>
      </c>
      <c r="N38" s="8">
        <v>36916705</v>
      </c>
      <c r="O38" s="8">
        <v>2661402</v>
      </c>
      <c r="P38" s="8">
        <v>137872048</v>
      </c>
      <c r="Q38" s="8">
        <v>6949316</v>
      </c>
      <c r="R38" s="8">
        <v>147482766</v>
      </c>
      <c r="S38" s="8">
        <v>11321977</v>
      </c>
      <c r="T38" s="8">
        <v>13028778</v>
      </c>
      <c r="U38" s="8">
        <v>5550665</v>
      </c>
      <c r="V38" s="8">
        <v>29901420</v>
      </c>
      <c r="W38" s="8">
        <v>214349629</v>
      </c>
      <c r="X38" s="8">
        <v>300000000</v>
      </c>
      <c r="Y38" s="8">
        <v>-85650371</v>
      </c>
      <c r="Z38" s="2">
        <v>-28.550123666666664</v>
      </c>
      <c r="AA38" s="6">
        <v>300000000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464478000</v>
      </c>
      <c r="F39" s="26">
        <v>352348000</v>
      </c>
      <c r="G39" s="26">
        <v>33641745</v>
      </c>
      <c r="H39" s="26">
        <v>35094066</v>
      </c>
      <c r="I39" s="26">
        <v>27353544</v>
      </c>
      <c r="J39" s="26">
        <v>96089355</v>
      </c>
      <c r="K39" s="26">
        <v>28001469</v>
      </c>
      <c r="L39" s="26">
        <v>22580395</v>
      </c>
      <c r="M39" s="26">
        <v>26507471</v>
      </c>
      <c r="N39" s="26">
        <v>77089335</v>
      </c>
      <c r="O39" s="26">
        <v>23828349</v>
      </c>
      <c r="P39" s="26">
        <v>23865647</v>
      </c>
      <c r="Q39" s="26">
        <v>22633378</v>
      </c>
      <c r="R39" s="26">
        <v>70327374</v>
      </c>
      <c r="S39" s="26">
        <v>24260098</v>
      </c>
      <c r="T39" s="26">
        <v>26148010</v>
      </c>
      <c r="U39" s="26">
        <v>27635340</v>
      </c>
      <c r="V39" s="26">
        <v>78043448</v>
      </c>
      <c r="W39" s="26">
        <v>321549512</v>
      </c>
      <c r="X39" s="26">
        <v>352348000</v>
      </c>
      <c r="Y39" s="26">
        <v>-30798488</v>
      </c>
      <c r="Z39" s="27">
        <v>-8.7409288544280077</v>
      </c>
      <c r="AA39" s="28">
        <v>352348000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1967525494</v>
      </c>
      <c r="D41" s="56">
        <f>SUM(D37:D40)</f>
        <v>0</v>
      </c>
      <c r="E41" s="57">
        <f t="shared" si="3"/>
        <v>3920308279</v>
      </c>
      <c r="F41" s="58">
        <f t="shared" si="3"/>
        <v>3366254488</v>
      </c>
      <c r="G41" s="58">
        <f t="shared" si="3"/>
        <v>-537249860</v>
      </c>
      <c r="H41" s="58">
        <f t="shared" si="3"/>
        <v>-309227168</v>
      </c>
      <c r="I41" s="58">
        <f t="shared" si="3"/>
        <v>61011318</v>
      </c>
      <c r="J41" s="58">
        <f t="shared" si="3"/>
        <v>-785465710</v>
      </c>
      <c r="K41" s="58">
        <f t="shared" si="3"/>
        <v>189717372</v>
      </c>
      <c r="L41" s="58">
        <f t="shared" si="3"/>
        <v>-3331943</v>
      </c>
      <c r="M41" s="58">
        <f t="shared" si="3"/>
        <v>405038624</v>
      </c>
      <c r="N41" s="58">
        <f t="shared" si="3"/>
        <v>591424053</v>
      </c>
      <c r="O41" s="58">
        <f t="shared" si="3"/>
        <v>222649527</v>
      </c>
      <c r="P41" s="58">
        <f t="shared" si="3"/>
        <v>138472288</v>
      </c>
      <c r="Q41" s="58">
        <f t="shared" si="3"/>
        <v>405283638</v>
      </c>
      <c r="R41" s="58">
        <f t="shared" si="3"/>
        <v>766405453</v>
      </c>
      <c r="S41" s="58">
        <f t="shared" si="3"/>
        <v>272573280</v>
      </c>
      <c r="T41" s="58">
        <f t="shared" si="3"/>
        <v>205178746</v>
      </c>
      <c r="U41" s="58">
        <f t="shared" si="3"/>
        <v>-227060091</v>
      </c>
      <c r="V41" s="58">
        <f t="shared" si="3"/>
        <v>250691935</v>
      </c>
      <c r="W41" s="58">
        <f t="shared" si="3"/>
        <v>823055731</v>
      </c>
      <c r="X41" s="58">
        <f t="shared" si="3"/>
        <v>3366254488</v>
      </c>
      <c r="Y41" s="58">
        <f t="shared" si="3"/>
        <v>-2543198757</v>
      </c>
      <c r="Z41" s="59">
        <f>+IF(X41&lt;&gt;0,+(Y41/X41)*100,0)</f>
        <v>-75.549806649080651</v>
      </c>
      <c r="AA41" s="56">
        <f>SUM(AA37:AA40)</f>
        <v>3366254488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1967525494</v>
      </c>
      <c r="D43" s="64">
        <f>+D41-D42</f>
        <v>0</v>
      </c>
      <c r="E43" s="65">
        <f t="shared" si="4"/>
        <v>3920308279</v>
      </c>
      <c r="F43" s="66">
        <f t="shared" si="4"/>
        <v>3366254488</v>
      </c>
      <c r="G43" s="66">
        <f t="shared" si="4"/>
        <v>-537249860</v>
      </c>
      <c r="H43" s="66">
        <f t="shared" si="4"/>
        <v>-309227168</v>
      </c>
      <c r="I43" s="66">
        <f t="shared" si="4"/>
        <v>61011318</v>
      </c>
      <c r="J43" s="66">
        <f t="shared" si="4"/>
        <v>-785465710</v>
      </c>
      <c r="K43" s="66">
        <f t="shared" si="4"/>
        <v>189717372</v>
      </c>
      <c r="L43" s="66">
        <f t="shared" si="4"/>
        <v>-3331943</v>
      </c>
      <c r="M43" s="66">
        <f t="shared" si="4"/>
        <v>405038624</v>
      </c>
      <c r="N43" s="66">
        <f t="shared" si="4"/>
        <v>591424053</v>
      </c>
      <c r="O43" s="66">
        <f t="shared" si="4"/>
        <v>222649527</v>
      </c>
      <c r="P43" s="66">
        <f t="shared" si="4"/>
        <v>138472288</v>
      </c>
      <c r="Q43" s="66">
        <f t="shared" si="4"/>
        <v>405283638</v>
      </c>
      <c r="R43" s="66">
        <f t="shared" si="4"/>
        <v>766405453</v>
      </c>
      <c r="S43" s="66">
        <f t="shared" si="4"/>
        <v>272573280</v>
      </c>
      <c r="T43" s="66">
        <f t="shared" si="4"/>
        <v>205178746</v>
      </c>
      <c r="U43" s="66">
        <f t="shared" si="4"/>
        <v>-227060091</v>
      </c>
      <c r="V43" s="66">
        <f t="shared" si="4"/>
        <v>250691935</v>
      </c>
      <c r="W43" s="66">
        <f t="shared" si="4"/>
        <v>823055731</v>
      </c>
      <c r="X43" s="66">
        <f t="shared" si="4"/>
        <v>3366254488</v>
      </c>
      <c r="Y43" s="66">
        <f t="shared" si="4"/>
        <v>-2543198757</v>
      </c>
      <c r="Z43" s="67">
        <f>+IF(X43&lt;&gt;0,+(Y43/X43)*100,0)</f>
        <v>-75.549806649080651</v>
      </c>
      <c r="AA43" s="64">
        <f>+AA41-AA42</f>
        <v>3366254488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1967525494</v>
      </c>
      <c r="D45" s="56">
        <f>SUM(D43:D44)</f>
        <v>0</v>
      </c>
      <c r="E45" s="57">
        <f t="shared" si="5"/>
        <v>3920308279</v>
      </c>
      <c r="F45" s="58">
        <f t="shared" si="5"/>
        <v>3366254488</v>
      </c>
      <c r="G45" s="58">
        <f t="shared" si="5"/>
        <v>-537249860</v>
      </c>
      <c r="H45" s="58">
        <f t="shared" si="5"/>
        <v>-309227168</v>
      </c>
      <c r="I45" s="58">
        <f t="shared" si="5"/>
        <v>61011318</v>
      </c>
      <c r="J45" s="58">
        <f t="shared" si="5"/>
        <v>-785465710</v>
      </c>
      <c r="K45" s="58">
        <f t="shared" si="5"/>
        <v>189717372</v>
      </c>
      <c r="L45" s="58">
        <f t="shared" si="5"/>
        <v>-3331943</v>
      </c>
      <c r="M45" s="58">
        <f t="shared" si="5"/>
        <v>405038624</v>
      </c>
      <c r="N45" s="58">
        <f t="shared" si="5"/>
        <v>591424053</v>
      </c>
      <c r="O45" s="58">
        <f t="shared" si="5"/>
        <v>222649527</v>
      </c>
      <c r="P45" s="58">
        <f t="shared" si="5"/>
        <v>138472288</v>
      </c>
      <c r="Q45" s="58">
        <f t="shared" si="5"/>
        <v>405283638</v>
      </c>
      <c r="R45" s="58">
        <f t="shared" si="5"/>
        <v>766405453</v>
      </c>
      <c r="S45" s="58">
        <f t="shared" si="5"/>
        <v>272573280</v>
      </c>
      <c r="T45" s="58">
        <f t="shared" si="5"/>
        <v>205178746</v>
      </c>
      <c r="U45" s="58">
        <f t="shared" si="5"/>
        <v>-227060091</v>
      </c>
      <c r="V45" s="58">
        <f t="shared" si="5"/>
        <v>250691935</v>
      </c>
      <c r="W45" s="58">
        <f t="shared" si="5"/>
        <v>823055731</v>
      </c>
      <c r="X45" s="58">
        <f t="shared" si="5"/>
        <v>3366254488</v>
      </c>
      <c r="Y45" s="58">
        <f t="shared" si="5"/>
        <v>-2543198757</v>
      </c>
      <c r="Z45" s="59">
        <f>+IF(X45&lt;&gt;0,+(Y45/X45)*100,0)</f>
        <v>-75.549806649080651</v>
      </c>
      <c r="AA45" s="56">
        <f>SUM(AA43:AA44)</f>
        <v>3366254488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1967525494</v>
      </c>
      <c r="D47" s="71">
        <f>SUM(D45:D46)</f>
        <v>0</v>
      </c>
      <c r="E47" s="72">
        <f t="shared" si="6"/>
        <v>3920308279</v>
      </c>
      <c r="F47" s="73">
        <f t="shared" si="6"/>
        <v>3366254488</v>
      </c>
      <c r="G47" s="73">
        <f t="shared" si="6"/>
        <v>-537249860</v>
      </c>
      <c r="H47" s="74">
        <f t="shared" si="6"/>
        <v>-309227168</v>
      </c>
      <c r="I47" s="74">
        <f t="shared" si="6"/>
        <v>61011318</v>
      </c>
      <c r="J47" s="74">
        <f t="shared" si="6"/>
        <v>-785465710</v>
      </c>
      <c r="K47" s="74">
        <f t="shared" si="6"/>
        <v>189717372</v>
      </c>
      <c r="L47" s="74">
        <f t="shared" si="6"/>
        <v>-3331943</v>
      </c>
      <c r="M47" s="73">
        <f t="shared" si="6"/>
        <v>405038624</v>
      </c>
      <c r="N47" s="73">
        <f t="shared" si="6"/>
        <v>591424053</v>
      </c>
      <c r="O47" s="74">
        <f t="shared" si="6"/>
        <v>222649527</v>
      </c>
      <c r="P47" s="74">
        <f t="shared" si="6"/>
        <v>138472288</v>
      </c>
      <c r="Q47" s="74">
        <f t="shared" si="6"/>
        <v>405283638</v>
      </c>
      <c r="R47" s="74">
        <f t="shared" si="6"/>
        <v>766405453</v>
      </c>
      <c r="S47" s="74">
        <f t="shared" si="6"/>
        <v>272573280</v>
      </c>
      <c r="T47" s="73">
        <f t="shared" si="6"/>
        <v>205178746</v>
      </c>
      <c r="U47" s="73">
        <f t="shared" si="6"/>
        <v>-227060091</v>
      </c>
      <c r="V47" s="74">
        <f t="shared" si="6"/>
        <v>250691935</v>
      </c>
      <c r="W47" s="74">
        <f t="shared" si="6"/>
        <v>823055731</v>
      </c>
      <c r="X47" s="74">
        <f t="shared" si="6"/>
        <v>3366254488</v>
      </c>
      <c r="Y47" s="74">
        <f t="shared" si="6"/>
        <v>-2543198757</v>
      </c>
      <c r="Z47" s="75">
        <f>+IF(X47&lt;&gt;0,+(Y47/X47)*100,0)</f>
        <v>-75.549806649080651</v>
      </c>
      <c r="AA47" s="76">
        <f>SUM(AA45:AA46)</f>
        <v>3366254488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-1474055</v>
      </c>
      <c r="D5" s="6"/>
      <c r="E5" s="7"/>
      <c r="F5" s="8"/>
      <c r="G5" s="8">
        <v>-122271</v>
      </c>
      <c r="H5" s="8">
        <v>-121875</v>
      </c>
      <c r="I5" s="8">
        <v>-122271</v>
      </c>
      <c r="J5" s="8">
        <v>-366417</v>
      </c>
      <c r="K5" s="8">
        <v>-122271</v>
      </c>
      <c r="L5" s="8">
        <v>-122271</v>
      </c>
      <c r="M5" s="8">
        <v>-120764</v>
      </c>
      <c r="N5" s="8">
        <v>-365306</v>
      </c>
      <c r="O5" s="8">
        <v>-123337</v>
      </c>
      <c r="P5" s="8">
        <v>-121875</v>
      </c>
      <c r="Q5" s="8">
        <v>-121875</v>
      </c>
      <c r="R5" s="8">
        <v>-367087</v>
      </c>
      <c r="S5" s="8">
        <v>-121875</v>
      </c>
      <c r="T5" s="8">
        <v>-121875</v>
      </c>
      <c r="U5" s="8">
        <v>-121875</v>
      </c>
      <c r="V5" s="8">
        <v>-365625</v>
      </c>
      <c r="W5" s="8">
        <v>-1464435</v>
      </c>
      <c r="X5" s="8"/>
      <c r="Y5" s="8">
        <v>-1464435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12801168794</v>
      </c>
      <c r="D6" s="6"/>
      <c r="E6" s="7">
        <v>14994829744</v>
      </c>
      <c r="F6" s="8">
        <v>14982629743</v>
      </c>
      <c r="G6" s="8">
        <v>1284713515</v>
      </c>
      <c r="H6" s="8">
        <v>1576601383</v>
      </c>
      <c r="I6" s="8">
        <v>1376021080</v>
      </c>
      <c r="J6" s="8">
        <v>4237335978</v>
      </c>
      <c r="K6" s="8">
        <v>1086549001</v>
      </c>
      <c r="L6" s="8">
        <v>1065407692</v>
      </c>
      <c r="M6" s="8">
        <v>1002740907</v>
      </c>
      <c r="N6" s="8">
        <v>3154697600</v>
      </c>
      <c r="O6" s="8">
        <v>1093054147</v>
      </c>
      <c r="P6" s="8">
        <v>1576601383</v>
      </c>
      <c r="Q6" s="8">
        <v>1576601383</v>
      </c>
      <c r="R6" s="8">
        <v>4246256913</v>
      </c>
      <c r="S6" s="8">
        <v>1576601383</v>
      </c>
      <c r="T6" s="8">
        <v>1576601383</v>
      </c>
      <c r="U6" s="8">
        <v>1576601383</v>
      </c>
      <c r="V6" s="8">
        <v>4729804149</v>
      </c>
      <c r="W6" s="8">
        <v>16368094640</v>
      </c>
      <c r="X6" s="8">
        <v>14982629739</v>
      </c>
      <c r="Y6" s="8">
        <v>1385464901</v>
      </c>
      <c r="Z6" s="2">
        <v>9.2471410235388447</v>
      </c>
      <c r="AA6" s="6">
        <v>14982629743</v>
      </c>
    </row>
    <row r="7" spans="1:27" ht="13.5" x14ac:dyDescent="0.25">
      <c r="A7" s="25" t="s">
        <v>35</v>
      </c>
      <c r="B7" s="24" t="s">
        <v>32</v>
      </c>
      <c r="C7" s="6">
        <v>-9425365</v>
      </c>
      <c r="D7" s="6"/>
      <c r="E7" s="7"/>
      <c r="F7" s="8"/>
      <c r="G7" s="8">
        <v>-730820</v>
      </c>
      <c r="H7" s="8">
        <v>-768318</v>
      </c>
      <c r="I7" s="8">
        <v>-1559633</v>
      </c>
      <c r="J7" s="8">
        <v>-3058771</v>
      </c>
      <c r="K7" s="8">
        <v>-747889</v>
      </c>
      <c r="L7" s="8">
        <v>-888574</v>
      </c>
      <c r="M7" s="8">
        <v>-258896</v>
      </c>
      <c r="N7" s="8">
        <v>-1895359</v>
      </c>
      <c r="O7" s="8">
        <v>-897040</v>
      </c>
      <c r="P7" s="8">
        <v>-768318</v>
      </c>
      <c r="Q7" s="8">
        <v>-768318</v>
      </c>
      <c r="R7" s="8">
        <v>-2433676</v>
      </c>
      <c r="S7" s="8">
        <v>-768318</v>
      </c>
      <c r="T7" s="8">
        <v>-768318</v>
      </c>
      <c r="U7" s="8">
        <v>-768318</v>
      </c>
      <c r="V7" s="8">
        <v>-2304954</v>
      </c>
      <c r="W7" s="8">
        <v>-9692760</v>
      </c>
      <c r="X7" s="8"/>
      <c r="Y7" s="8">
        <v>-9692760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-1326162</v>
      </c>
      <c r="D8" s="6"/>
      <c r="E8" s="7"/>
      <c r="F8" s="8"/>
      <c r="G8" s="8">
        <v>-40422</v>
      </c>
      <c r="H8" s="8">
        <v>-19826</v>
      </c>
      <c r="I8" s="8">
        <v>-29697</v>
      </c>
      <c r="J8" s="8">
        <v>-89945</v>
      </c>
      <c r="K8" s="8">
        <v>-176566</v>
      </c>
      <c r="L8" s="8">
        <v>-113313</v>
      </c>
      <c r="M8" s="8">
        <v>-98836</v>
      </c>
      <c r="N8" s="8">
        <v>-388715</v>
      </c>
      <c r="O8" s="8">
        <v>-127789</v>
      </c>
      <c r="P8" s="8">
        <v>-113031</v>
      </c>
      <c r="Q8" s="8">
        <v>-113031</v>
      </c>
      <c r="R8" s="8">
        <v>-353851</v>
      </c>
      <c r="S8" s="8">
        <v>-113031</v>
      </c>
      <c r="T8" s="8">
        <v>-113031</v>
      </c>
      <c r="U8" s="8">
        <v>-113031</v>
      </c>
      <c r="V8" s="8">
        <v>-339093</v>
      </c>
      <c r="W8" s="8">
        <v>-1171604</v>
      </c>
      <c r="X8" s="8"/>
      <c r="Y8" s="8">
        <v>-1171604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-1326162</v>
      </c>
      <c r="D9" s="6"/>
      <c r="E9" s="7"/>
      <c r="F9" s="8"/>
      <c r="G9" s="8">
        <v>-113322</v>
      </c>
      <c r="H9" s="8">
        <v>-113031</v>
      </c>
      <c r="I9" s="8">
        <v>-115381</v>
      </c>
      <c r="J9" s="8">
        <v>-341734</v>
      </c>
      <c r="K9" s="8">
        <v>-176566</v>
      </c>
      <c r="L9" s="8">
        <v>-113313</v>
      </c>
      <c r="M9" s="8">
        <v>-98836</v>
      </c>
      <c r="N9" s="8">
        <v>-388715</v>
      </c>
      <c r="O9" s="8">
        <v>-127789</v>
      </c>
      <c r="P9" s="8">
        <v>-113031</v>
      </c>
      <c r="Q9" s="8">
        <v>-113031</v>
      </c>
      <c r="R9" s="8">
        <v>-353851</v>
      </c>
      <c r="S9" s="8">
        <v>-113031</v>
      </c>
      <c r="T9" s="8">
        <v>-113031</v>
      </c>
      <c r="U9" s="8">
        <v>-113031</v>
      </c>
      <c r="V9" s="8">
        <v>-339093</v>
      </c>
      <c r="W9" s="8">
        <v>-1423393</v>
      </c>
      <c r="X9" s="8"/>
      <c r="Y9" s="8">
        <v>-1423393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159235981</v>
      </c>
      <c r="D13" s="6"/>
      <c r="E13" s="7">
        <v>184198065</v>
      </c>
      <c r="F13" s="8">
        <v>184198065</v>
      </c>
      <c r="G13" s="8">
        <v>11864871</v>
      </c>
      <c r="H13" s="8">
        <v>14096805</v>
      </c>
      <c r="I13" s="8">
        <v>12819858</v>
      </c>
      <c r="J13" s="8">
        <v>38781534</v>
      </c>
      <c r="K13" s="8">
        <v>12952877</v>
      </c>
      <c r="L13" s="8">
        <v>12362643</v>
      </c>
      <c r="M13" s="8">
        <v>11702332</v>
      </c>
      <c r="N13" s="8">
        <v>37017852</v>
      </c>
      <c r="O13" s="8">
        <v>14742790</v>
      </c>
      <c r="P13" s="8">
        <v>14096805</v>
      </c>
      <c r="Q13" s="8">
        <v>14096805</v>
      </c>
      <c r="R13" s="8">
        <v>42936400</v>
      </c>
      <c r="S13" s="8">
        <v>14096805</v>
      </c>
      <c r="T13" s="8">
        <v>14096805</v>
      </c>
      <c r="U13" s="8">
        <v>14096805</v>
      </c>
      <c r="V13" s="8">
        <v>42290415</v>
      </c>
      <c r="W13" s="8">
        <v>161026201</v>
      </c>
      <c r="X13" s="8">
        <v>184198065</v>
      </c>
      <c r="Y13" s="8">
        <v>-23171864</v>
      </c>
      <c r="Z13" s="2">
        <v>-12.579862877495481</v>
      </c>
      <c r="AA13" s="6">
        <v>184198065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303843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500000</v>
      </c>
      <c r="G18" s="8"/>
      <c r="H18" s="8"/>
      <c r="I18" s="8"/>
      <c r="J18" s="8"/>
      <c r="K18" s="8">
        <v>1171700</v>
      </c>
      <c r="L18" s="8"/>
      <c r="M18" s="8"/>
      <c r="N18" s="8">
        <v>1171700</v>
      </c>
      <c r="O18" s="8"/>
      <c r="P18" s="8"/>
      <c r="Q18" s="8"/>
      <c r="R18" s="8"/>
      <c r="S18" s="8"/>
      <c r="T18" s="8"/>
      <c r="U18" s="8"/>
      <c r="V18" s="8"/>
      <c r="W18" s="8">
        <v>1171700</v>
      </c>
      <c r="X18" s="8">
        <v>500000</v>
      </c>
      <c r="Y18" s="8">
        <v>671700</v>
      </c>
      <c r="Z18" s="2">
        <v>134.34</v>
      </c>
      <c r="AA18" s="6">
        <v>500000</v>
      </c>
    </row>
    <row r="19" spans="1:27" ht="13.5" x14ac:dyDescent="0.25">
      <c r="A19" s="23" t="s">
        <v>46</v>
      </c>
      <c r="B19" s="29" t="s">
        <v>32</v>
      </c>
      <c r="C19" s="6">
        <v>79873633</v>
      </c>
      <c r="D19" s="6"/>
      <c r="E19" s="7">
        <v>79110828</v>
      </c>
      <c r="F19" s="26">
        <v>77270637</v>
      </c>
      <c r="G19" s="26">
        <v>21936991</v>
      </c>
      <c r="H19" s="26">
        <v>5830577</v>
      </c>
      <c r="I19" s="26">
        <v>9441656</v>
      </c>
      <c r="J19" s="26">
        <v>37209224</v>
      </c>
      <c r="K19" s="26">
        <v>1281575</v>
      </c>
      <c r="L19" s="26">
        <v>2242220</v>
      </c>
      <c r="M19" s="26">
        <v>4244080</v>
      </c>
      <c r="N19" s="26">
        <v>7767875</v>
      </c>
      <c r="O19" s="26">
        <v>5877267</v>
      </c>
      <c r="P19" s="26">
        <v>33757</v>
      </c>
      <c r="Q19" s="26">
        <v>33757</v>
      </c>
      <c r="R19" s="26">
        <v>5944781</v>
      </c>
      <c r="S19" s="26">
        <v>33757</v>
      </c>
      <c r="T19" s="26">
        <v>33757</v>
      </c>
      <c r="U19" s="26">
        <v>33757</v>
      </c>
      <c r="V19" s="26">
        <v>101271</v>
      </c>
      <c r="W19" s="26">
        <v>51023151</v>
      </c>
      <c r="X19" s="26">
        <v>77270637</v>
      </c>
      <c r="Y19" s="26">
        <v>-26247486</v>
      </c>
      <c r="Z19" s="27">
        <v>-33.968253684772911</v>
      </c>
      <c r="AA19" s="28">
        <v>77270637</v>
      </c>
    </row>
    <row r="20" spans="1:27" ht="13.5" x14ac:dyDescent="0.25">
      <c r="A20" s="23" t="s">
        <v>47</v>
      </c>
      <c r="B20" s="29" t="s">
        <v>32</v>
      </c>
      <c r="C20" s="6">
        <v>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13026726667</v>
      </c>
      <c r="D21" s="33">
        <f t="shared" si="0"/>
        <v>0</v>
      </c>
      <c r="E21" s="34">
        <f t="shared" si="0"/>
        <v>15258442480</v>
      </c>
      <c r="F21" s="35">
        <f t="shared" si="0"/>
        <v>15244598445</v>
      </c>
      <c r="G21" s="35">
        <f t="shared" si="0"/>
        <v>1317508542</v>
      </c>
      <c r="H21" s="35">
        <f t="shared" si="0"/>
        <v>1595505715</v>
      </c>
      <c r="I21" s="35">
        <f t="shared" si="0"/>
        <v>1396455612</v>
      </c>
      <c r="J21" s="35">
        <f t="shared" si="0"/>
        <v>4309469869</v>
      </c>
      <c r="K21" s="35">
        <f t="shared" si="0"/>
        <v>1100731861</v>
      </c>
      <c r="L21" s="35">
        <f t="shared" si="0"/>
        <v>1078775084</v>
      </c>
      <c r="M21" s="35">
        <f t="shared" si="0"/>
        <v>1018109987</v>
      </c>
      <c r="N21" s="35">
        <f t="shared" si="0"/>
        <v>3197616932</v>
      </c>
      <c r="O21" s="35">
        <f t="shared" si="0"/>
        <v>1112398249</v>
      </c>
      <c r="P21" s="35">
        <f t="shared" si="0"/>
        <v>1589615690</v>
      </c>
      <c r="Q21" s="35">
        <f t="shared" si="0"/>
        <v>1589615690</v>
      </c>
      <c r="R21" s="35">
        <f t="shared" si="0"/>
        <v>4291629629</v>
      </c>
      <c r="S21" s="35">
        <f t="shared" si="0"/>
        <v>1589615690</v>
      </c>
      <c r="T21" s="35">
        <f t="shared" si="0"/>
        <v>1589615690</v>
      </c>
      <c r="U21" s="35">
        <f t="shared" si="0"/>
        <v>1589615690</v>
      </c>
      <c r="V21" s="35">
        <f t="shared" si="0"/>
        <v>4768847070</v>
      </c>
      <c r="W21" s="35">
        <f t="shared" si="0"/>
        <v>16567563500</v>
      </c>
      <c r="X21" s="35">
        <f t="shared" si="0"/>
        <v>15244598441</v>
      </c>
      <c r="Y21" s="35">
        <f t="shared" si="0"/>
        <v>1322965059</v>
      </c>
      <c r="Z21" s="36">
        <f>+IF(X21&lt;&gt;0,+(Y21/X21)*100,0)</f>
        <v>8.6782545576400061</v>
      </c>
      <c r="AA21" s="33">
        <f>SUM(AA5:AA20)</f>
        <v>15244598445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1402357107</v>
      </c>
      <c r="D24" s="6"/>
      <c r="E24" s="7">
        <v>1270998472</v>
      </c>
      <c r="F24" s="8">
        <v>1270916872</v>
      </c>
      <c r="G24" s="8">
        <v>96703250</v>
      </c>
      <c r="H24" s="8">
        <v>114800185</v>
      </c>
      <c r="I24" s="8">
        <v>112854677</v>
      </c>
      <c r="J24" s="8">
        <v>324358112</v>
      </c>
      <c r="K24" s="8">
        <v>99547524</v>
      </c>
      <c r="L24" s="8">
        <v>110674144</v>
      </c>
      <c r="M24" s="8">
        <v>110473369</v>
      </c>
      <c r="N24" s="8">
        <v>320695037</v>
      </c>
      <c r="O24" s="8">
        <v>113022142</v>
      </c>
      <c r="P24" s="8">
        <v>114800185</v>
      </c>
      <c r="Q24" s="8">
        <v>114800185</v>
      </c>
      <c r="R24" s="8">
        <v>342622512</v>
      </c>
      <c r="S24" s="8">
        <v>114800185</v>
      </c>
      <c r="T24" s="8">
        <v>114800185</v>
      </c>
      <c r="U24" s="8">
        <v>114800185</v>
      </c>
      <c r="V24" s="8">
        <v>344400555</v>
      </c>
      <c r="W24" s="8">
        <v>1332076216</v>
      </c>
      <c r="X24" s="8">
        <v>1270917055</v>
      </c>
      <c r="Y24" s="8">
        <v>61159161</v>
      </c>
      <c r="Z24" s="2">
        <v>4.8122071192128271</v>
      </c>
      <c r="AA24" s="6">
        <v>1270916872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497301371</v>
      </c>
      <c r="D26" s="6"/>
      <c r="E26" s="7">
        <v>753766009</v>
      </c>
      <c r="F26" s="8">
        <v>753766009</v>
      </c>
      <c r="G26" s="8"/>
      <c r="H26" s="8">
        <v>125627667</v>
      </c>
      <c r="I26" s="8"/>
      <c r="J26" s="8">
        <v>125627667</v>
      </c>
      <c r="K26" s="8">
        <v>125627668</v>
      </c>
      <c r="L26" s="8">
        <v>62813835</v>
      </c>
      <c r="M26" s="8"/>
      <c r="N26" s="8">
        <v>188441503</v>
      </c>
      <c r="O26" s="8">
        <v>73282806</v>
      </c>
      <c r="P26" s="8">
        <v>125627667</v>
      </c>
      <c r="Q26" s="8">
        <v>125627667</v>
      </c>
      <c r="R26" s="8">
        <v>324538140</v>
      </c>
      <c r="S26" s="8">
        <v>125627667</v>
      </c>
      <c r="T26" s="8">
        <v>125627667</v>
      </c>
      <c r="U26" s="8">
        <v>125627667</v>
      </c>
      <c r="V26" s="8">
        <v>376883001</v>
      </c>
      <c r="W26" s="8">
        <v>1015490311</v>
      </c>
      <c r="X26" s="8">
        <v>753766009</v>
      </c>
      <c r="Y26" s="8">
        <v>261724302</v>
      </c>
      <c r="Z26" s="2">
        <v>34.722221335931849</v>
      </c>
      <c r="AA26" s="6">
        <v>753766009</v>
      </c>
    </row>
    <row r="27" spans="1:27" ht="13.5" x14ac:dyDescent="0.25">
      <c r="A27" s="25" t="s">
        <v>53</v>
      </c>
      <c r="B27" s="24" t="s">
        <v>32</v>
      </c>
      <c r="C27" s="6">
        <v>375350555</v>
      </c>
      <c r="D27" s="6"/>
      <c r="E27" s="7">
        <v>400663088</v>
      </c>
      <c r="F27" s="8">
        <v>400183821</v>
      </c>
      <c r="G27" s="8">
        <v>31503337</v>
      </c>
      <c r="H27" s="8">
        <v>31423404</v>
      </c>
      <c r="I27" s="8">
        <v>31473206</v>
      </c>
      <c r="J27" s="8">
        <v>94399947</v>
      </c>
      <c r="K27" s="8">
        <v>31758223</v>
      </c>
      <c r="L27" s="8">
        <v>31562101</v>
      </c>
      <c r="M27" s="8">
        <v>32791983</v>
      </c>
      <c r="N27" s="8">
        <v>96112307</v>
      </c>
      <c r="O27" s="8">
        <v>32795495</v>
      </c>
      <c r="P27" s="8">
        <v>31423404</v>
      </c>
      <c r="Q27" s="8">
        <v>31423404</v>
      </c>
      <c r="R27" s="8">
        <v>95642303</v>
      </c>
      <c r="S27" s="8">
        <v>31423404</v>
      </c>
      <c r="T27" s="8">
        <v>31423404</v>
      </c>
      <c r="U27" s="8">
        <v>31423404</v>
      </c>
      <c r="V27" s="8">
        <v>94270212</v>
      </c>
      <c r="W27" s="8">
        <v>380424769</v>
      </c>
      <c r="X27" s="8">
        <v>400183864</v>
      </c>
      <c r="Y27" s="8">
        <v>-19759095</v>
      </c>
      <c r="Z27" s="2">
        <v>-4.9375041768300783</v>
      </c>
      <c r="AA27" s="6">
        <v>400183821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9751061107</v>
      </c>
      <c r="D29" s="6"/>
      <c r="E29" s="7">
        <v>11160809114</v>
      </c>
      <c r="F29" s="8">
        <v>11160809113</v>
      </c>
      <c r="G29" s="8">
        <v>1203820338</v>
      </c>
      <c r="H29" s="8">
        <v>200297908</v>
      </c>
      <c r="I29" s="8">
        <v>1431499459</v>
      </c>
      <c r="J29" s="8">
        <v>2835617705</v>
      </c>
      <c r="K29" s="8">
        <v>788453665</v>
      </c>
      <c r="L29" s="8">
        <v>779101798</v>
      </c>
      <c r="M29" s="8">
        <v>778593332</v>
      </c>
      <c r="N29" s="8">
        <v>2346148795</v>
      </c>
      <c r="O29" s="8">
        <v>847343398</v>
      </c>
      <c r="P29" s="8">
        <v>200297908</v>
      </c>
      <c r="Q29" s="8">
        <v>200297908</v>
      </c>
      <c r="R29" s="8">
        <v>1247939214</v>
      </c>
      <c r="S29" s="8">
        <v>200297908</v>
      </c>
      <c r="T29" s="8">
        <v>200297908</v>
      </c>
      <c r="U29" s="8">
        <v>200297908</v>
      </c>
      <c r="V29" s="8">
        <v>600893724</v>
      </c>
      <c r="W29" s="8">
        <v>7030599438</v>
      </c>
      <c r="X29" s="8">
        <v>11160809113</v>
      </c>
      <c r="Y29" s="8">
        <v>-4130209675</v>
      </c>
      <c r="Z29" s="2">
        <v>-37.006364262508285</v>
      </c>
      <c r="AA29" s="6">
        <v>11160809113</v>
      </c>
    </row>
    <row r="30" spans="1:27" ht="13.5" x14ac:dyDescent="0.25">
      <c r="A30" s="25" t="s">
        <v>56</v>
      </c>
      <c r="B30" s="24" t="s">
        <v>32</v>
      </c>
      <c r="C30" s="6">
        <v>256082843</v>
      </c>
      <c r="D30" s="6"/>
      <c r="E30" s="7">
        <v>181279911</v>
      </c>
      <c r="F30" s="8">
        <v>183497047</v>
      </c>
      <c r="G30" s="8">
        <v>2981067</v>
      </c>
      <c r="H30" s="8">
        <v>16523612</v>
      </c>
      <c r="I30" s="8">
        <v>19440641</v>
      </c>
      <c r="J30" s="8">
        <v>38945320</v>
      </c>
      <c r="K30" s="8">
        <v>10259389</v>
      </c>
      <c r="L30" s="8">
        <v>18344547</v>
      </c>
      <c r="M30" s="8">
        <v>7886907</v>
      </c>
      <c r="N30" s="8">
        <v>36490843</v>
      </c>
      <c r="O30" s="8">
        <v>20130243</v>
      </c>
      <c r="P30" s="8">
        <v>16523612</v>
      </c>
      <c r="Q30" s="8">
        <v>16523612</v>
      </c>
      <c r="R30" s="8">
        <v>53177467</v>
      </c>
      <c r="S30" s="8">
        <v>16523612</v>
      </c>
      <c r="T30" s="8">
        <v>16523612</v>
      </c>
      <c r="U30" s="8">
        <v>16523612</v>
      </c>
      <c r="V30" s="8">
        <v>49570836</v>
      </c>
      <c r="W30" s="8">
        <v>178184466</v>
      </c>
      <c r="X30" s="8">
        <v>183496880</v>
      </c>
      <c r="Y30" s="8">
        <v>-5312414</v>
      </c>
      <c r="Z30" s="2">
        <v>-2.8950977259122879</v>
      </c>
      <c r="AA30" s="6">
        <v>183497047</v>
      </c>
    </row>
    <row r="31" spans="1:27" ht="13.5" x14ac:dyDescent="0.25">
      <c r="A31" s="25" t="s">
        <v>57</v>
      </c>
      <c r="B31" s="24" t="s">
        <v>32</v>
      </c>
      <c r="C31" s="6">
        <v>268882533</v>
      </c>
      <c r="D31" s="6"/>
      <c r="E31" s="7">
        <v>227026393</v>
      </c>
      <c r="F31" s="8">
        <v>197371674</v>
      </c>
      <c r="G31" s="8">
        <v>9005211</v>
      </c>
      <c r="H31" s="8">
        <v>-2652480</v>
      </c>
      <c r="I31" s="8">
        <v>10035089</v>
      </c>
      <c r="J31" s="8">
        <v>16387820</v>
      </c>
      <c r="K31" s="8">
        <v>8744985</v>
      </c>
      <c r="L31" s="8">
        <v>18980144</v>
      </c>
      <c r="M31" s="8">
        <v>15689353</v>
      </c>
      <c r="N31" s="8">
        <v>43414482</v>
      </c>
      <c r="O31" s="8">
        <v>6154386</v>
      </c>
      <c r="P31" s="8">
        <v>-2652480</v>
      </c>
      <c r="Q31" s="8">
        <v>-2652480</v>
      </c>
      <c r="R31" s="8">
        <v>849426</v>
      </c>
      <c r="S31" s="8">
        <v>-2652480</v>
      </c>
      <c r="T31" s="8">
        <v>-2652480</v>
      </c>
      <c r="U31" s="8">
        <v>-2652480</v>
      </c>
      <c r="V31" s="8">
        <v>-7957440</v>
      </c>
      <c r="W31" s="8">
        <v>52694288</v>
      </c>
      <c r="X31" s="8">
        <v>197371961</v>
      </c>
      <c r="Y31" s="8">
        <v>-144677673</v>
      </c>
      <c r="Z31" s="2">
        <v>-73.302039594165052</v>
      </c>
      <c r="AA31" s="6">
        <v>197371674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52120323</v>
      </c>
      <c r="D33" s="6"/>
      <c r="E33" s="7">
        <v>60125667</v>
      </c>
      <c r="F33" s="8">
        <v>43436680</v>
      </c>
      <c r="G33" s="8">
        <v>1345558</v>
      </c>
      <c r="H33" s="8">
        <v>1872588</v>
      </c>
      <c r="I33" s="8">
        <v>3503593</v>
      </c>
      <c r="J33" s="8">
        <v>6721739</v>
      </c>
      <c r="K33" s="8">
        <v>1479785</v>
      </c>
      <c r="L33" s="8">
        <v>1705715</v>
      </c>
      <c r="M33" s="8">
        <v>3727145</v>
      </c>
      <c r="N33" s="8">
        <v>6912645</v>
      </c>
      <c r="O33" s="8">
        <v>8862732</v>
      </c>
      <c r="P33" s="8">
        <v>1779383</v>
      </c>
      <c r="Q33" s="8">
        <v>1779383</v>
      </c>
      <c r="R33" s="8">
        <v>12421498</v>
      </c>
      <c r="S33" s="8">
        <v>1779383</v>
      </c>
      <c r="T33" s="8">
        <v>1779383</v>
      </c>
      <c r="U33" s="8">
        <v>1779383</v>
      </c>
      <c r="V33" s="8">
        <v>5338149</v>
      </c>
      <c r="W33" s="8">
        <v>31394031</v>
      </c>
      <c r="X33" s="8">
        <v>43436709</v>
      </c>
      <c r="Y33" s="8">
        <v>-12042678</v>
      </c>
      <c r="Z33" s="2">
        <v>-27.724655659341042</v>
      </c>
      <c r="AA33" s="6">
        <v>43436680</v>
      </c>
    </row>
    <row r="34" spans="1:27" ht="13.5" x14ac:dyDescent="0.25">
      <c r="A34" s="23" t="s">
        <v>59</v>
      </c>
      <c r="B34" s="29" t="s">
        <v>32</v>
      </c>
      <c r="C34" s="6">
        <v>14134762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12617290601</v>
      </c>
      <c r="D35" s="33">
        <f>SUM(D24:D34)</f>
        <v>0</v>
      </c>
      <c r="E35" s="34">
        <f t="shared" si="1"/>
        <v>14054668654</v>
      </c>
      <c r="F35" s="35">
        <f t="shared" si="1"/>
        <v>14009981216</v>
      </c>
      <c r="G35" s="35">
        <f t="shared" si="1"/>
        <v>1345358761</v>
      </c>
      <c r="H35" s="35">
        <f t="shared" si="1"/>
        <v>487892884</v>
      </c>
      <c r="I35" s="35">
        <f t="shared" si="1"/>
        <v>1608806665</v>
      </c>
      <c r="J35" s="35">
        <f t="shared" si="1"/>
        <v>3442058310</v>
      </c>
      <c r="K35" s="35">
        <f t="shared" si="1"/>
        <v>1065871239</v>
      </c>
      <c r="L35" s="35">
        <f t="shared" si="1"/>
        <v>1023182284</v>
      </c>
      <c r="M35" s="35">
        <f t="shared" si="1"/>
        <v>949162089</v>
      </c>
      <c r="N35" s="35">
        <f t="shared" si="1"/>
        <v>3038215612</v>
      </c>
      <c r="O35" s="35">
        <f t="shared" si="1"/>
        <v>1101591202</v>
      </c>
      <c r="P35" s="35">
        <f t="shared" si="1"/>
        <v>487799679</v>
      </c>
      <c r="Q35" s="35">
        <f t="shared" si="1"/>
        <v>487799679</v>
      </c>
      <c r="R35" s="35">
        <f t="shared" si="1"/>
        <v>2077190560</v>
      </c>
      <c r="S35" s="35">
        <f t="shared" si="1"/>
        <v>487799679</v>
      </c>
      <c r="T35" s="35">
        <f t="shared" si="1"/>
        <v>487799679</v>
      </c>
      <c r="U35" s="35">
        <f t="shared" si="1"/>
        <v>487799679</v>
      </c>
      <c r="V35" s="35">
        <f t="shared" si="1"/>
        <v>1463399037</v>
      </c>
      <c r="W35" s="35">
        <f t="shared" si="1"/>
        <v>10020863519</v>
      </c>
      <c r="X35" s="35">
        <f t="shared" si="1"/>
        <v>14009981591</v>
      </c>
      <c r="Y35" s="35">
        <f t="shared" si="1"/>
        <v>-3989118072</v>
      </c>
      <c r="Z35" s="36">
        <f>+IF(X35&lt;&gt;0,+(Y35/X35)*100,0)</f>
        <v>-28.47339981204976</v>
      </c>
      <c r="AA35" s="33">
        <f>SUM(AA24:AA34)</f>
        <v>14009981216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409436066</v>
      </c>
      <c r="D37" s="46">
        <f>+D21-D35</f>
        <v>0</v>
      </c>
      <c r="E37" s="47">
        <f t="shared" si="2"/>
        <v>1203773826</v>
      </c>
      <c r="F37" s="48">
        <f t="shared" si="2"/>
        <v>1234617229</v>
      </c>
      <c r="G37" s="48">
        <f t="shared" si="2"/>
        <v>-27850219</v>
      </c>
      <c r="H37" s="48">
        <f t="shared" si="2"/>
        <v>1107612831</v>
      </c>
      <c r="I37" s="48">
        <f t="shared" si="2"/>
        <v>-212351053</v>
      </c>
      <c r="J37" s="48">
        <f t="shared" si="2"/>
        <v>867411559</v>
      </c>
      <c r="K37" s="48">
        <f t="shared" si="2"/>
        <v>34860622</v>
      </c>
      <c r="L37" s="48">
        <f t="shared" si="2"/>
        <v>55592800</v>
      </c>
      <c r="M37" s="48">
        <f t="shared" si="2"/>
        <v>68947898</v>
      </c>
      <c r="N37" s="48">
        <f t="shared" si="2"/>
        <v>159401320</v>
      </c>
      <c r="O37" s="48">
        <f t="shared" si="2"/>
        <v>10807047</v>
      </c>
      <c r="P37" s="48">
        <f t="shared" si="2"/>
        <v>1101816011</v>
      </c>
      <c r="Q37" s="48">
        <f t="shared" si="2"/>
        <v>1101816011</v>
      </c>
      <c r="R37" s="48">
        <f t="shared" si="2"/>
        <v>2214439069</v>
      </c>
      <c r="S37" s="48">
        <f t="shared" si="2"/>
        <v>1101816011</v>
      </c>
      <c r="T37" s="48">
        <f t="shared" si="2"/>
        <v>1101816011</v>
      </c>
      <c r="U37" s="48">
        <f t="shared" si="2"/>
        <v>1101816011</v>
      </c>
      <c r="V37" s="48">
        <f t="shared" si="2"/>
        <v>3305448033</v>
      </c>
      <c r="W37" s="48">
        <f t="shared" si="2"/>
        <v>6546699981</v>
      </c>
      <c r="X37" s="48">
        <f>IF(F21=F35,0,X21-X35)</f>
        <v>1234616850</v>
      </c>
      <c r="Y37" s="48">
        <f t="shared" si="2"/>
        <v>5312083131</v>
      </c>
      <c r="Z37" s="49">
        <f>+IF(X37&lt;&gt;0,+(Y37/X37)*100,0)</f>
        <v>430.26167438100327</v>
      </c>
      <c r="AA37" s="46">
        <f>+AA21-AA35</f>
        <v>1234617229</v>
      </c>
    </row>
    <row r="38" spans="1:27" ht="23.1" customHeight="1" x14ac:dyDescent="0.25">
      <c r="A38" s="50" t="s">
        <v>62</v>
      </c>
      <c r="B38" s="29" t="s">
        <v>32</v>
      </c>
      <c r="C38" s="6">
        <v>8459539</v>
      </c>
      <c r="D38" s="6"/>
      <c r="E38" s="7">
        <v>263363750</v>
      </c>
      <c r="F38" s="8">
        <v>257863750</v>
      </c>
      <c r="G38" s="8"/>
      <c r="H38" s="8">
        <v>2666037</v>
      </c>
      <c r="I38" s="8">
        <v>18642448</v>
      </c>
      <c r="J38" s="8">
        <v>21308485</v>
      </c>
      <c r="K38" s="8">
        <v>16896594</v>
      </c>
      <c r="L38" s="8">
        <v>52403798</v>
      </c>
      <c r="M38" s="8"/>
      <c r="N38" s="8">
        <v>69300392</v>
      </c>
      <c r="O38" s="8">
        <v>1706040</v>
      </c>
      <c r="P38" s="8">
        <v>193618</v>
      </c>
      <c r="Q38" s="8">
        <v>193618</v>
      </c>
      <c r="R38" s="8">
        <v>2093276</v>
      </c>
      <c r="S38" s="8">
        <v>193618</v>
      </c>
      <c r="T38" s="8">
        <v>193618</v>
      </c>
      <c r="U38" s="8">
        <v>193618</v>
      </c>
      <c r="V38" s="8">
        <v>580854</v>
      </c>
      <c r="W38" s="8">
        <v>93283007</v>
      </c>
      <c r="X38" s="8">
        <v>257863755</v>
      </c>
      <c r="Y38" s="8">
        <v>-164580748</v>
      </c>
      <c r="Z38" s="2">
        <v>-63.824692229429445</v>
      </c>
      <c r="AA38" s="6">
        <v>257863750</v>
      </c>
    </row>
    <row r="39" spans="1:27" ht="57" customHeight="1" x14ac:dyDescent="0.25">
      <c r="A39" s="50" t="s">
        <v>63</v>
      </c>
      <c r="B39" s="29" t="s">
        <v>32</v>
      </c>
      <c r="C39" s="28">
        <v>311243199</v>
      </c>
      <c r="D39" s="28"/>
      <c r="E39" s="7">
        <v>84578590</v>
      </c>
      <c r="F39" s="26">
        <v>83999273</v>
      </c>
      <c r="G39" s="26"/>
      <c r="H39" s="26"/>
      <c r="I39" s="26"/>
      <c r="J39" s="26"/>
      <c r="K39" s="26">
        <v>1533719</v>
      </c>
      <c r="L39" s="26">
        <v>12133200</v>
      </c>
      <c r="M39" s="26">
        <v>3748020</v>
      </c>
      <c r="N39" s="26">
        <v>17414939</v>
      </c>
      <c r="O39" s="26">
        <v>6188359</v>
      </c>
      <c r="P39" s="26">
        <v>8269239</v>
      </c>
      <c r="Q39" s="26">
        <v>8269239</v>
      </c>
      <c r="R39" s="26">
        <v>22726837</v>
      </c>
      <c r="S39" s="26">
        <v>8269239</v>
      </c>
      <c r="T39" s="26">
        <v>8269239</v>
      </c>
      <c r="U39" s="26">
        <v>8269239</v>
      </c>
      <c r="V39" s="26">
        <v>24807717</v>
      </c>
      <c r="W39" s="26">
        <v>64949493</v>
      </c>
      <c r="X39" s="26">
        <v>83999270</v>
      </c>
      <c r="Y39" s="26">
        <v>-19049777</v>
      </c>
      <c r="Z39" s="27">
        <v>-22.678503039371652</v>
      </c>
      <c r="AA39" s="28">
        <v>83999273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729138804</v>
      </c>
      <c r="D41" s="56">
        <f>SUM(D37:D40)</f>
        <v>0</v>
      </c>
      <c r="E41" s="57">
        <f t="shared" si="3"/>
        <v>1551716166</v>
      </c>
      <c r="F41" s="58">
        <f t="shared" si="3"/>
        <v>1576480252</v>
      </c>
      <c r="G41" s="58">
        <f t="shared" si="3"/>
        <v>-27850219</v>
      </c>
      <c r="H41" s="58">
        <f t="shared" si="3"/>
        <v>1110278868</v>
      </c>
      <c r="I41" s="58">
        <f t="shared" si="3"/>
        <v>-193708605</v>
      </c>
      <c r="J41" s="58">
        <f t="shared" si="3"/>
        <v>888720044</v>
      </c>
      <c r="K41" s="58">
        <f t="shared" si="3"/>
        <v>53290935</v>
      </c>
      <c r="L41" s="58">
        <f t="shared" si="3"/>
        <v>120129798</v>
      </c>
      <c r="M41" s="58">
        <f t="shared" si="3"/>
        <v>72695918</v>
      </c>
      <c r="N41" s="58">
        <f t="shared" si="3"/>
        <v>246116651</v>
      </c>
      <c r="O41" s="58">
        <f t="shared" si="3"/>
        <v>18701446</v>
      </c>
      <c r="P41" s="58">
        <f t="shared" si="3"/>
        <v>1110278868</v>
      </c>
      <c r="Q41" s="58">
        <f t="shared" si="3"/>
        <v>1110278868</v>
      </c>
      <c r="R41" s="58">
        <f t="shared" si="3"/>
        <v>2239259182</v>
      </c>
      <c r="S41" s="58">
        <f t="shared" si="3"/>
        <v>1110278868</v>
      </c>
      <c r="T41" s="58">
        <f t="shared" si="3"/>
        <v>1110278868</v>
      </c>
      <c r="U41" s="58">
        <f t="shared" si="3"/>
        <v>1110278868</v>
      </c>
      <c r="V41" s="58">
        <f t="shared" si="3"/>
        <v>3330836604</v>
      </c>
      <c r="W41" s="58">
        <f t="shared" si="3"/>
        <v>6704932481</v>
      </c>
      <c r="X41" s="58">
        <f t="shared" si="3"/>
        <v>1576479875</v>
      </c>
      <c r="Y41" s="58">
        <f t="shared" si="3"/>
        <v>5128452606</v>
      </c>
      <c r="Z41" s="59">
        <f>+IF(X41&lt;&gt;0,+(Y41/X41)*100,0)</f>
        <v>325.31037581434401</v>
      </c>
      <c r="AA41" s="56">
        <f>SUM(AA37:AA40)</f>
        <v>1576480252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729138804</v>
      </c>
      <c r="D43" s="64">
        <f>+D41-D42</f>
        <v>0</v>
      </c>
      <c r="E43" s="65">
        <f t="shared" si="4"/>
        <v>1551716166</v>
      </c>
      <c r="F43" s="66">
        <f t="shared" si="4"/>
        <v>1576480252</v>
      </c>
      <c r="G43" s="66">
        <f t="shared" si="4"/>
        <v>-27850219</v>
      </c>
      <c r="H43" s="66">
        <f t="shared" si="4"/>
        <v>1110278868</v>
      </c>
      <c r="I43" s="66">
        <f t="shared" si="4"/>
        <v>-193708605</v>
      </c>
      <c r="J43" s="66">
        <f t="shared" si="4"/>
        <v>888720044</v>
      </c>
      <c r="K43" s="66">
        <f t="shared" si="4"/>
        <v>53290935</v>
      </c>
      <c r="L43" s="66">
        <f t="shared" si="4"/>
        <v>120129798</v>
      </c>
      <c r="M43" s="66">
        <f t="shared" si="4"/>
        <v>72695918</v>
      </c>
      <c r="N43" s="66">
        <f t="shared" si="4"/>
        <v>246116651</v>
      </c>
      <c r="O43" s="66">
        <f t="shared" si="4"/>
        <v>18701446</v>
      </c>
      <c r="P43" s="66">
        <f t="shared" si="4"/>
        <v>1110278868</v>
      </c>
      <c r="Q43" s="66">
        <f t="shared" si="4"/>
        <v>1110278868</v>
      </c>
      <c r="R43" s="66">
        <f t="shared" si="4"/>
        <v>2239259182</v>
      </c>
      <c r="S43" s="66">
        <f t="shared" si="4"/>
        <v>1110278868</v>
      </c>
      <c r="T43" s="66">
        <f t="shared" si="4"/>
        <v>1110278868</v>
      </c>
      <c r="U43" s="66">
        <f t="shared" si="4"/>
        <v>1110278868</v>
      </c>
      <c r="V43" s="66">
        <f t="shared" si="4"/>
        <v>3330836604</v>
      </c>
      <c r="W43" s="66">
        <f t="shared" si="4"/>
        <v>6704932481</v>
      </c>
      <c r="X43" s="66">
        <f t="shared" si="4"/>
        <v>1576479875</v>
      </c>
      <c r="Y43" s="66">
        <f t="shared" si="4"/>
        <v>5128452606</v>
      </c>
      <c r="Z43" s="67">
        <f>+IF(X43&lt;&gt;0,+(Y43/X43)*100,0)</f>
        <v>325.31037581434401</v>
      </c>
      <c r="AA43" s="64">
        <f>+AA41-AA42</f>
        <v>1576480252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729138804</v>
      </c>
      <c r="D45" s="56">
        <f>SUM(D43:D44)</f>
        <v>0</v>
      </c>
      <c r="E45" s="57">
        <f t="shared" si="5"/>
        <v>1551716166</v>
      </c>
      <c r="F45" s="58">
        <f t="shared" si="5"/>
        <v>1576480252</v>
      </c>
      <c r="G45" s="58">
        <f t="shared" si="5"/>
        <v>-27850219</v>
      </c>
      <c r="H45" s="58">
        <f t="shared" si="5"/>
        <v>1110278868</v>
      </c>
      <c r="I45" s="58">
        <f t="shared" si="5"/>
        <v>-193708605</v>
      </c>
      <c r="J45" s="58">
        <f t="shared" si="5"/>
        <v>888720044</v>
      </c>
      <c r="K45" s="58">
        <f t="shared" si="5"/>
        <v>53290935</v>
      </c>
      <c r="L45" s="58">
        <f t="shared" si="5"/>
        <v>120129798</v>
      </c>
      <c r="M45" s="58">
        <f t="shared" si="5"/>
        <v>72695918</v>
      </c>
      <c r="N45" s="58">
        <f t="shared" si="5"/>
        <v>246116651</v>
      </c>
      <c r="O45" s="58">
        <f t="shared" si="5"/>
        <v>18701446</v>
      </c>
      <c r="P45" s="58">
        <f t="shared" si="5"/>
        <v>1110278868</v>
      </c>
      <c r="Q45" s="58">
        <f t="shared" si="5"/>
        <v>1110278868</v>
      </c>
      <c r="R45" s="58">
        <f t="shared" si="5"/>
        <v>2239259182</v>
      </c>
      <c r="S45" s="58">
        <f t="shared" si="5"/>
        <v>1110278868</v>
      </c>
      <c r="T45" s="58">
        <f t="shared" si="5"/>
        <v>1110278868</v>
      </c>
      <c r="U45" s="58">
        <f t="shared" si="5"/>
        <v>1110278868</v>
      </c>
      <c r="V45" s="58">
        <f t="shared" si="5"/>
        <v>3330836604</v>
      </c>
      <c r="W45" s="58">
        <f t="shared" si="5"/>
        <v>6704932481</v>
      </c>
      <c r="X45" s="58">
        <f t="shared" si="5"/>
        <v>1576479875</v>
      </c>
      <c r="Y45" s="58">
        <f t="shared" si="5"/>
        <v>5128452606</v>
      </c>
      <c r="Z45" s="59">
        <f>+IF(X45&lt;&gt;0,+(Y45/X45)*100,0)</f>
        <v>325.31037581434401</v>
      </c>
      <c r="AA45" s="56">
        <f>SUM(AA43:AA44)</f>
        <v>1576480252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729138804</v>
      </c>
      <c r="D47" s="71">
        <f>SUM(D45:D46)</f>
        <v>0</v>
      </c>
      <c r="E47" s="72">
        <f t="shared" si="6"/>
        <v>1551716166</v>
      </c>
      <c r="F47" s="73">
        <f t="shared" si="6"/>
        <v>1576480252</v>
      </c>
      <c r="G47" s="73">
        <f t="shared" si="6"/>
        <v>-27850219</v>
      </c>
      <c r="H47" s="74">
        <f t="shared" si="6"/>
        <v>1110278868</v>
      </c>
      <c r="I47" s="74">
        <f t="shared" si="6"/>
        <v>-193708605</v>
      </c>
      <c r="J47" s="74">
        <f t="shared" si="6"/>
        <v>888720044</v>
      </c>
      <c r="K47" s="74">
        <f t="shared" si="6"/>
        <v>53290935</v>
      </c>
      <c r="L47" s="74">
        <f t="shared" si="6"/>
        <v>120129798</v>
      </c>
      <c r="M47" s="73">
        <f t="shared" si="6"/>
        <v>72695918</v>
      </c>
      <c r="N47" s="73">
        <f t="shared" si="6"/>
        <v>246116651</v>
      </c>
      <c r="O47" s="74">
        <f t="shared" si="6"/>
        <v>18701446</v>
      </c>
      <c r="P47" s="74">
        <f t="shared" si="6"/>
        <v>1110278868</v>
      </c>
      <c r="Q47" s="74">
        <f t="shared" si="6"/>
        <v>1110278868</v>
      </c>
      <c r="R47" s="74">
        <f t="shared" si="6"/>
        <v>2239259182</v>
      </c>
      <c r="S47" s="74">
        <f t="shared" si="6"/>
        <v>1110278868</v>
      </c>
      <c r="T47" s="73">
        <f t="shared" si="6"/>
        <v>1110278868</v>
      </c>
      <c r="U47" s="73">
        <f t="shared" si="6"/>
        <v>1110278868</v>
      </c>
      <c r="V47" s="74">
        <f t="shared" si="6"/>
        <v>3330836604</v>
      </c>
      <c r="W47" s="74">
        <f t="shared" si="6"/>
        <v>6704932481</v>
      </c>
      <c r="X47" s="74">
        <f t="shared" si="6"/>
        <v>1576479875</v>
      </c>
      <c r="Y47" s="74">
        <f t="shared" si="6"/>
        <v>5128452606</v>
      </c>
      <c r="Z47" s="75">
        <f>+IF(X47&lt;&gt;0,+(Y47/X47)*100,0)</f>
        <v>325.31037581434401</v>
      </c>
      <c r="AA47" s="76">
        <f>SUM(AA45:AA46)</f>
        <v>1576480252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2574091368</v>
      </c>
      <c r="D6" s="6"/>
      <c r="E6" s="7">
        <v>3003017088</v>
      </c>
      <c r="F6" s="8">
        <v>3017231196</v>
      </c>
      <c r="G6" s="8">
        <v>294568708</v>
      </c>
      <c r="H6" s="8">
        <v>317560889</v>
      </c>
      <c r="I6" s="8">
        <v>323000514</v>
      </c>
      <c r="J6" s="8">
        <v>935130111</v>
      </c>
      <c r="K6" s="8">
        <v>221214009</v>
      </c>
      <c r="L6" s="8">
        <v>202835123</v>
      </c>
      <c r="M6" s="8">
        <v>231522210</v>
      </c>
      <c r="N6" s="8">
        <v>655571342</v>
      </c>
      <c r="O6" s="8">
        <v>196012148</v>
      </c>
      <c r="P6" s="8">
        <v>213657473</v>
      </c>
      <c r="Q6" s="8">
        <v>215254668</v>
      </c>
      <c r="R6" s="8">
        <v>624924289</v>
      </c>
      <c r="S6" s="8">
        <v>226337444</v>
      </c>
      <c r="T6" s="8">
        <v>228363498</v>
      </c>
      <c r="U6" s="8">
        <v>223218981</v>
      </c>
      <c r="V6" s="8">
        <v>677919923</v>
      </c>
      <c r="W6" s="8">
        <v>2893545665</v>
      </c>
      <c r="X6" s="8">
        <v>3017231196</v>
      </c>
      <c r="Y6" s="8">
        <v>-123685531</v>
      </c>
      <c r="Z6" s="2">
        <v>-4.0993057198922056</v>
      </c>
      <c r="AA6" s="6">
        <v>3017231196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872</v>
      </c>
      <c r="G7" s="8"/>
      <c r="H7" s="8">
        <v>522</v>
      </c>
      <c r="I7" s="8"/>
      <c r="J7" s="8">
        <v>522</v>
      </c>
      <c r="K7" s="8"/>
      <c r="L7" s="8"/>
      <c r="M7" s="8"/>
      <c r="N7" s="8"/>
      <c r="O7" s="8"/>
      <c r="P7" s="8"/>
      <c r="Q7" s="8"/>
      <c r="R7" s="8"/>
      <c r="S7" s="8"/>
      <c r="T7" s="8"/>
      <c r="U7" s="8">
        <v>-522</v>
      </c>
      <c r="V7" s="8">
        <v>-522</v>
      </c>
      <c r="W7" s="8"/>
      <c r="X7" s="8">
        <v>872</v>
      </c>
      <c r="Y7" s="8">
        <v>-872</v>
      </c>
      <c r="Z7" s="2">
        <v>-100</v>
      </c>
      <c r="AA7" s="6">
        <v>872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17854933</v>
      </c>
      <c r="D13" s="6"/>
      <c r="E13" s="7">
        <v>25921689</v>
      </c>
      <c r="F13" s="8">
        <v>32439166</v>
      </c>
      <c r="G13" s="8">
        <v>3154338</v>
      </c>
      <c r="H13" s="8">
        <v>1223745</v>
      </c>
      <c r="I13" s="8">
        <v>2865552</v>
      </c>
      <c r="J13" s="8">
        <v>7243635</v>
      </c>
      <c r="K13" s="8">
        <v>3769696</v>
      </c>
      <c r="L13" s="8">
        <v>4500855</v>
      </c>
      <c r="M13" s="8">
        <v>4764219</v>
      </c>
      <c r="N13" s="8">
        <v>13034770</v>
      </c>
      <c r="O13" s="8">
        <v>4543416</v>
      </c>
      <c r="P13" s="8">
        <v>4950511</v>
      </c>
      <c r="Q13" s="8">
        <v>3497099</v>
      </c>
      <c r="R13" s="8">
        <v>12991026</v>
      </c>
      <c r="S13" s="8">
        <v>4250467</v>
      </c>
      <c r="T13" s="8">
        <v>3975231</v>
      </c>
      <c r="U13" s="8">
        <v>-17658256</v>
      </c>
      <c r="V13" s="8">
        <v>-9432558</v>
      </c>
      <c r="W13" s="8">
        <v>23836873</v>
      </c>
      <c r="X13" s="8">
        <v>32439166</v>
      </c>
      <c r="Y13" s="8">
        <v>-8602293</v>
      </c>
      <c r="Z13" s="2">
        <v>-26.518231079060417</v>
      </c>
      <c r="AA13" s="6">
        <v>32439166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100090</v>
      </c>
      <c r="D15" s="6"/>
      <c r="E15" s="7"/>
      <c r="F15" s="8">
        <v>7044272</v>
      </c>
      <c r="G15" s="8">
        <v>380000</v>
      </c>
      <c r="H15" s="8">
        <v>105255</v>
      </c>
      <c r="I15" s="8">
        <v>40591</v>
      </c>
      <c r="J15" s="8">
        <v>525846</v>
      </c>
      <c r="K15" s="8">
        <v>4000</v>
      </c>
      <c r="L15" s="8">
        <v>-4000</v>
      </c>
      <c r="M15" s="8"/>
      <c r="N15" s="8"/>
      <c r="O15" s="8"/>
      <c r="P15" s="8"/>
      <c r="Q15" s="8">
        <v>5000</v>
      </c>
      <c r="R15" s="8">
        <v>5000</v>
      </c>
      <c r="S15" s="8">
        <v>-5000</v>
      </c>
      <c r="T15" s="8">
        <v>5</v>
      </c>
      <c r="U15" s="8"/>
      <c r="V15" s="8">
        <v>-4995</v>
      </c>
      <c r="W15" s="8">
        <v>525851</v>
      </c>
      <c r="X15" s="8">
        <v>7044272</v>
      </c>
      <c r="Y15" s="8">
        <v>-6518421</v>
      </c>
      <c r="Z15" s="2">
        <v>-92.53505543227179</v>
      </c>
      <c r="AA15" s="6">
        <v>7044272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3600000</v>
      </c>
      <c r="D18" s="6"/>
      <c r="E18" s="7">
        <v>4000000</v>
      </c>
      <c r="F18" s="8">
        <v>5000000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3400999</v>
      </c>
      <c r="U18" s="8">
        <v>999000</v>
      </c>
      <c r="V18" s="8">
        <v>4399999</v>
      </c>
      <c r="W18" s="8">
        <v>4399999</v>
      </c>
      <c r="X18" s="8">
        <v>5000000</v>
      </c>
      <c r="Y18" s="8">
        <v>-600001</v>
      </c>
      <c r="Z18" s="2">
        <v>-12.000019999999999</v>
      </c>
      <c r="AA18" s="6">
        <v>5000000</v>
      </c>
    </row>
    <row r="19" spans="1:27" ht="13.5" x14ac:dyDescent="0.25">
      <c r="A19" s="23" t="s">
        <v>46</v>
      </c>
      <c r="B19" s="29" t="s">
        <v>32</v>
      </c>
      <c r="C19" s="6">
        <v>-5269</v>
      </c>
      <c r="D19" s="6"/>
      <c r="E19" s="7">
        <v>-19993</v>
      </c>
      <c r="F19" s="26">
        <v>5974502</v>
      </c>
      <c r="G19" s="26">
        <v>654</v>
      </c>
      <c r="H19" s="26">
        <v>476480</v>
      </c>
      <c r="I19" s="26">
        <v>414654</v>
      </c>
      <c r="J19" s="26">
        <v>891788</v>
      </c>
      <c r="K19" s="26">
        <v>-19250</v>
      </c>
      <c r="L19" s="26">
        <v>-393416</v>
      </c>
      <c r="M19" s="26">
        <v>215565</v>
      </c>
      <c r="N19" s="26">
        <v>-197101</v>
      </c>
      <c r="O19" s="26">
        <v>-453590</v>
      </c>
      <c r="P19" s="26">
        <v>-2639</v>
      </c>
      <c r="Q19" s="26">
        <v>-5962</v>
      </c>
      <c r="R19" s="26">
        <v>-462191</v>
      </c>
      <c r="S19" s="26">
        <v>35026</v>
      </c>
      <c r="T19" s="26">
        <v>72875</v>
      </c>
      <c r="U19" s="26">
        <v>-408</v>
      </c>
      <c r="V19" s="26">
        <v>107493</v>
      </c>
      <c r="W19" s="26">
        <v>339989</v>
      </c>
      <c r="X19" s="26">
        <v>5974502</v>
      </c>
      <c r="Y19" s="26">
        <v>-5634513</v>
      </c>
      <c r="Z19" s="27">
        <v>-94.309333229782169</v>
      </c>
      <c r="AA19" s="28">
        <v>5974502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2595641122</v>
      </c>
      <c r="D21" s="33">
        <f t="shared" si="0"/>
        <v>0</v>
      </c>
      <c r="E21" s="34">
        <f t="shared" si="0"/>
        <v>3032918784</v>
      </c>
      <c r="F21" s="35">
        <f t="shared" si="0"/>
        <v>3067690008</v>
      </c>
      <c r="G21" s="35">
        <f t="shared" si="0"/>
        <v>298103700</v>
      </c>
      <c r="H21" s="35">
        <f t="shared" si="0"/>
        <v>319366891</v>
      </c>
      <c r="I21" s="35">
        <f t="shared" si="0"/>
        <v>326321311</v>
      </c>
      <c r="J21" s="35">
        <f t="shared" si="0"/>
        <v>943791902</v>
      </c>
      <c r="K21" s="35">
        <f t="shared" si="0"/>
        <v>224968455</v>
      </c>
      <c r="L21" s="35">
        <f t="shared" si="0"/>
        <v>206938562</v>
      </c>
      <c r="M21" s="35">
        <f t="shared" si="0"/>
        <v>236501994</v>
      </c>
      <c r="N21" s="35">
        <f t="shared" si="0"/>
        <v>668409011</v>
      </c>
      <c r="O21" s="35">
        <f t="shared" si="0"/>
        <v>200101974</v>
      </c>
      <c r="P21" s="35">
        <f t="shared" si="0"/>
        <v>218605345</v>
      </c>
      <c r="Q21" s="35">
        <f t="shared" si="0"/>
        <v>218750805</v>
      </c>
      <c r="R21" s="35">
        <f t="shared" si="0"/>
        <v>637458124</v>
      </c>
      <c r="S21" s="35">
        <f t="shared" si="0"/>
        <v>230617937</v>
      </c>
      <c r="T21" s="35">
        <f t="shared" si="0"/>
        <v>235812608</v>
      </c>
      <c r="U21" s="35">
        <f t="shared" si="0"/>
        <v>206558795</v>
      </c>
      <c r="V21" s="35">
        <f t="shared" si="0"/>
        <v>672989340</v>
      </c>
      <c r="W21" s="35">
        <f t="shared" si="0"/>
        <v>2922648377</v>
      </c>
      <c r="X21" s="35">
        <f t="shared" si="0"/>
        <v>3067690008</v>
      </c>
      <c r="Y21" s="35">
        <f t="shared" si="0"/>
        <v>-145041631</v>
      </c>
      <c r="Z21" s="36">
        <f>+IF(X21&lt;&gt;0,+(Y21/X21)*100,0)</f>
        <v>-4.728040663227274</v>
      </c>
      <c r="AA21" s="33">
        <f>SUM(AA5:AA20)</f>
        <v>3067690008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99402882</v>
      </c>
      <c r="D24" s="6"/>
      <c r="E24" s="7">
        <v>120271476</v>
      </c>
      <c r="F24" s="8">
        <v>128519569</v>
      </c>
      <c r="G24" s="8">
        <v>8502317</v>
      </c>
      <c r="H24" s="8">
        <v>8752152</v>
      </c>
      <c r="I24" s="8">
        <v>8502948</v>
      </c>
      <c r="J24" s="8">
        <v>25757417</v>
      </c>
      <c r="K24" s="8">
        <v>9738887</v>
      </c>
      <c r="L24" s="8">
        <v>8228177</v>
      </c>
      <c r="M24" s="8"/>
      <c r="N24" s="8">
        <v>17967064</v>
      </c>
      <c r="O24" s="8">
        <v>18518520</v>
      </c>
      <c r="P24" s="8">
        <v>8697015</v>
      </c>
      <c r="Q24" s="8">
        <v>8782940</v>
      </c>
      <c r="R24" s="8">
        <v>35998475</v>
      </c>
      <c r="S24" s="8">
        <v>8470294</v>
      </c>
      <c r="T24" s="8">
        <v>8842926</v>
      </c>
      <c r="U24" s="8">
        <v>8677852</v>
      </c>
      <c r="V24" s="8">
        <v>25991072</v>
      </c>
      <c r="W24" s="8">
        <v>105714028</v>
      </c>
      <c r="X24" s="8">
        <v>128519569</v>
      </c>
      <c r="Y24" s="8">
        <v>-22805541</v>
      </c>
      <c r="Z24" s="2">
        <v>-17.744800404676116</v>
      </c>
      <c r="AA24" s="6">
        <v>128519569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115083872</v>
      </c>
      <c r="D26" s="6"/>
      <c r="E26" s="7">
        <v>435036887</v>
      </c>
      <c r="F26" s="8">
        <v>314975600</v>
      </c>
      <c r="G26" s="8"/>
      <c r="H26" s="8"/>
      <c r="I26" s="8">
        <v>215937167</v>
      </c>
      <c r="J26" s="8">
        <v>215937167</v>
      </c>
      <c r="K26" s="8">
        <v>376725</v>
      </c>
      <c r="L26" s="8">
        <v>2659405</v>
      </c>
      <c r="M26" s="8">
        <v>5601992</v>
      </c>
      <c r="N26" s="8">
        <v>8638122</v>
      </c>
      <c r="O26" s="8">
        <v>-221907527</v>
      </c>
      <c r="P26" s="8"/>
      <c r="Q26" s="8"/>
      <c r="R26" s="8">
        <v>-221907527</v>
      </c>
      <c r="S26" s="8"/>
      <c r="T26" s="8"/>
      <c r="U26" s="8"/>
      <c r="V26" s="8"/>
      <c r="W26" s="8">
        <v>2667762</v>
      </c>
      <c r="X26" s="8">
        <v>314975600</v>
      </c>
      <c r="Y26" s="8">
        <v>-312307838</v>
      </c>
      <c r="Z26" s="2">
        <v>-99.153025821682689</v>
      </c>
      <c r="AA26" s="6">
        <v>314975600</v>
      </c>
    </row>
    <row r="27" spans="1:27" ht="13.5" x14ac:dyDescent="0.25">
      <c r="A27" s="25" t="s">
        <v>53</v>
      </c>
      <c r="B27" s="24" t="s">
        <v>32</v>
      </c>
      <c r="C27" s="6">
        <v>105867941</v>
      </c>
      <c r="D27" s="6"/>
      <c r="E27" s="7">
        <v>83480361</v>
      </c>
      <c r="F27" s="8">
        <v>83480361</v>
      </c>
      <c r="G27" s="8"/>
      <c r="H27" s="8"/>
      <c r="I27" s="8">
        <v>8610423</v>
      </c>
      <c r="J27" s="8">
        <v>8610423</v>
      </c>
      <c r="K27" s="8"/>
      <c r="L27" s="8"/>
      <c r="M27" s="8">
        <v>8610423</v>
      </c>
      <c r="N27" s="8">
        <v>8610423</v>
      </c>
      <c r="O27" s="8">
        <v>34495296</v>
      </c>
      <c r="P27" s="8">
        <v>17220847</v>
      </c>
      <c r="Q27" s="8">
        <v>8610423</v>
      </c>
      <c r="R27" s="8">
        <v>60326566</v>
      </c>
      <c r="S27" s="8"/>
      <c r="T27" s="8"/>
      <c r="U27" s="8">
        <v>4119755</v>
      </c>
      <c r="V27" s="8">
        <v>4119755</v>
      </c>
      <c r="W27" s="8">
        <v>81667167</v>
      </c>
      <c r="X27" s="8">
        <v>83480361</v>
      </c>
      <c r="Y27" s="8">
        <v>-1813194</v>
      </c>
      <c r="Z27" s="2">
        <v>-2.1720006697144014</v>
      </c>
      <c r="AA27" s="6">
        <v>83480361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2166319522</v>
      </c>
      <c r="D29" s="6"/>
      <c r="E29" s="7">
        <v>1906754405</v>
      </c>
      <c r="F29" s="8">
        <v>1906754405</v>
      </c>
      <c r="G29" s="8">
        <v>447891</v>
      </c>
      <c r="H29" s="8">
        <v>99171088</v>
      </c>
      <c r="I29" s="8">
        <v>254635350</v>
      </c>
      <c r="J29" s="8">
        <v>354254329</v>
      </c>
      <c r="K29" s="8">
        <v>466641946</v>
      </c>
      <c r="L29" s="8">
        <v>171661848</v>
      </c>
      <c r="M29" s="8">
        <v>176697482</v>
      </c>
      <c r="N29" s="8">
        <v>815001276</v>
      </c>
      <c r="O29" s="8">
        <v>146978539</v>
      </c>
      <c r="P29" s="8">
        <v>170037362</v>
      </c>
      <c r="Q29" s="8">
        <v>173708710</v>
      </c>
      <c r="R29" s="8">
        <v>490724611</v>
      </c>
      <c r="S29" s="8">
        <v>180661399</v>
      </c>
      <c r="T29" s="8">
        <v>7469888</v>
      </c>
      <c r="U29" s="8">
        <v>665836119</v>
      </c>
      <c r="V29" s="8">
        <v>853967406</v>
      </c>
      <c r="W29" s="8">
        <v>2513947622</v>
      </c>
      <c r="X29" s="8">
        <v>1906754405</v>
      </c>
      <c r="Y29" s="8">
        <v>607193217</v>
      </c>
      <c r="Z29" s="2">
        <v>31.84433272621704</v>
      </c>
      <c r="AA29" s="6">
        <v>1906754405</v>
      </c>
    </row>
    <row r="30" spans="1:27" ht="13.5" x14ac:dyDescent="0.25">
      <c r="A30" s="25" t="s">
        <v>56</v>
      </c>
      <c r="B30" s="24" t="s">
        <v>32</v>
      </c>
      <c r="C30" s="6">
        <v>11274376</v>
      </c>
      <c r="D30" s="6"/>
      <c r="E30" s="7">
        <v>30514974</v>
      </c>
      <c r="F30" s="8">
        <v>25464974</v>
      </c>
      <c r="G30" s="8">
        <v>491593</v>
      </c>
      <c r="H30" s="8">
        <v>873500</v>
      </c>
      <c r="I30" s="8">
        <v>557207</v>
      </c>
      <c r="J30" s="8">
        <v>1922300</v>
      </c>
      <c r="K30" s="8">
        <v>870192</v>
      </c>
      <c r="L30" s="8">
        <v>4880290</v>
      </c>
      <c r="M30" s="8">
        <v>528659</v>
      </c>
      <c r="N30" s="8">
        <v>6279141</v>
      </c>
      <c r="O30" s="8">
        <v>354654</v>
      </c>
      <c r="P30" s="8">
        <v>508470</v>
      </c>
      <c r="Q30" s="8">
        <v>1689263</v>
      </c>
      <c r="R30" s="8">
        <v>2552387</v>
      </c>
      <c r="S30" s="8">
        <v>1302827</v>
      </c>
      <c r="T30" s="8">
        <v>1452664</v>
      </c>
      <c r="U30" s="8">
        <v>-1498269</v>
      </c>
      <c r="V30" s="8">
        <v>1257222</v>
      </c>
      <c r="W30" s="8">
        <v>12011050</v>
      </c>
      <c r="X30" s="8">
        <v>25464974</v>
      </c>
      <c r="Y30" s="8">
        <v>-13453924</v>
      </c>
      <c r="Z30" s="2">
        <v>-52.833056102865058</v>
      </c>
      <c r="AA30" s="6">
        <v>25464974</v>
      </c>
    </row>
    <row r="31" spans="1:27" ht="13.5" x14ac:dyDescent="0.25">
      <c r="A31" s="25" t="s">
        <v>57</v>
      </c>
      <c r="B31" s="24" t="s">
        <v>32</v>
      </c>
      <c r="C31" s="6">
        <v>206680863</v>
      </c>
      <c r="D31" s="6"/>
      <c r="E31" s="7">
        <v>166040000</v>
      </c>
      <c r="F31" s="8">
        <v>166740000</v>
      </c>
      <c r="G31" s="8">
        <v>1037054</v>
      </c>
      <c r="H31" s="8">
        <v>2710095</v>
      </c>
      <c r="I31" s="8">
        <v>25798538</v>
      </c>
      <c r="J31" s="8">
        <v>29545687</v>
      </c>
      <c r="K31" s="8">
        <v>5408925</v>
      </c>
      <c r="L31" s="8">
        <v>11348922</v>
      </c>
      <c r="M31" s="8">
        <v>10792471</v>
      </c>
      <c r="N31" s="8">
        <v>27550318</v>
      </c>
      <c r="O31" s="8">
        <v>20500881</v>
      </c>
      <c r="P31" s="8">
        <v>8987649</v>
      </c>
      <c r="Q31" s="8">
        <v>12233851</v>
      </c>
      <c r="R31" s="8">
        <v>41722381</v>
      </c>
      <c r="S31" s="8">
        <v>16467626</v>
      </c>
      <c r="T31" s="8">
        <v>24881205</v>
      </c>
      <c r="U31" s="8">
        <v>106655990</v>
      </c>
      <c r="V31" s="8">
        <v>148004821</v>
      </c>
      <c r="W31" s="8">
        <v>246823207</v>
      </c>
      <c r="X31" s="8">
        <v>166740000</v>
      </c>
      <c r="Y31" s="8">
        <v>80083207</v>
      </c>
      <c r="Z31" s="2">
        <v>48.028791531726043</v>
      </c>
      <c r="AA31" s="6">
        <v>166740000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17469212</v>
      </c>
      <c r="D33" s="6"/>
      <c r="E33" s="7">
        <v>37817328</v>
      </c>
      <c r="F33" s="8">
        <v>18681710</v>
      </c>
      <c r="G33" s="8">
        <v>77512</v>
      </c>
      <c r="H33" s="8">
        <v>80704</v>
      </c>
      <c r="I33" s="8">
        <v>455833</v>
      </c>
      <c r="J33" s="8">
        <v>614049</v>
      </c>
      <c r="K33" s="8">
        <v>2110610</v>
      </c>
      <c r="L33" s="8">
        <v>4768836</v>
      </c>
      <c r="M33" s="8">
        <v>133</v>
      </c>
      <c r="N33" s="8">
        <v>6879579</v>
      </c>
      <c r="O33" s="8">
        <v>178467</v>
      </c>
      <c r="P33" s="8">
        <v>1429774</v>
      </c>
      <c r="Q33" s="8">
        <v>588688</v>
      </c>
      <c r="R33" s="8">
        <v>2196929</v>
      </c>
      <c r="S33" s="8">
        <v>3743689</v>
      </c>
      <c r="T33" s="8">
        <v>555074</v>
      </c>
      <c r="U33" s="8">
        <v>2233236</v>
      </c>
      <c r="V33" s="8">
        <v>6531999</v>
      </c>
      <c r="W33" s="8">
        <v>16222556</v>
      </c>
      <c r="X33" s="8">
        <v>18681710</v>
      </c>
      <c r="Y33" s="8">
        <v>-2459154</v>
      </c>
      <c r="Z33" s="2">
        <v>-13.163430970719489</v>
      </c>
      <c r="AA33" s="6">
        <v>18681710</v>
      </c>
    </row>
    <row r="34" spans="1:27" ht="13.5" x14ac:dyDescent="0.25">
      <c r="A34" s="23" t="s">
        <v>59</v>
      </c>
      <c r="B34" s="29" t="s">
        <v>32</v>
      </c>
      <c r="C34" s="6">
        <v>10681774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360957</v>
      </c>
      <c r="V34" s="8">
        <v>360957</v>
      </c>
      <c r="W34" s="8">
        <v>360957</v>
      </c>
      <c r="X34" s="8"/>
      <c r="Y34" s="8">
        <v>360957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2732780442</v>
      </c>
      <c r="D35" s="33">
        <f>SUM(D24:D34)</f>
        <v>0</v>
      </c>
      <c r="E35" s="34">
        <f t="shared" si="1"/>
        <v>2779915431</v>
      </c>
      <c r="F35" s="35">
        <f t="shared" si="1"/>
        <v>2644616619</v>
      </c>
      <c r="G35" s="35">
        <f t="shared" si="1"/>
        <v>10556367</v>
      </c>
      <c r="H35" s="35">
        <f t="shared" si="1"/>
        <v>111587539</v>
      </c>
      <c r="I35" s="35">
        <f t="shared" si="1"/>
        <v>514497466</v>
      </c>
      <c r="J35" s="35">
        <f t="shared" si="1"/>
        <v>636641372</v>
      </c>
      <c r="K35" s="35">
        <f t="shared" si="1"/>
        <v>485147285</v>
      </c>
      <c r="L35" s="35">
        <f t="shared" si="1"/>
        <v>203547478</v>
      </c>
      <c r="M35" s="35">
        <f t="shared" si="1"/>
        <v>202231160</v>
      </c>
      <c r="N35" s="35">
        <f t="shared" si="1"/>
        <v>890925923</v>
      </c>
      <c r="O35" s="35">
        <f t="shared" si="1"/>
        <v>-881170</v>
      </c>
      <c r="P35" s="35">
        <f t="shared" si="1"/>
        <v>206881117</v>
      </c>
      <c r="Q35" s="35">
        <f t="shared" si="1"/>
        <v>205613875</v>
      </c>
      <c r="R35" s="35">
        <f t="shared" si="1"/>
        <v>411613822</v>
      </c>
      <c r="S35" s="35">
        <f t="shared" si="1"/>
        <v>210645835</v>
      </c>
      <c r="T35" s="35">
        <f t="shared" si="1"/>
        <v>43201757</v>
      </c>
      <c r="U35" s="35">
        <f t="shared" si="1"/>
        <v>786385640</v>
      </c>
      <c r="V35" s="35">
        <f t="shared" si="1"/>
        <v>1040233232</v>
      </c>
      <c r="W35" s="35">
        <f t="shared" si="1"/>
        <v>2979414349</v>
      </c>
      <c r="X35" s="35">
        <f t="shared" si="1"/>
        <v>2644616619</v>
      </c>
      <c r="Y35" s="35">
        <f t="shared" si="1"/>
        <v>334797730</v>
      </c>
      <c r="Z35" s="36">
        <f>+IF(X35&lt;&gt;0,+(Y35/X35)*100,0)</f>
        <v>12.659594120171413</v>
      </c>
      <c r="AA35" s="33">
        <f>SUM(AA24:AA34)</f>
        <v>2644616619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-137139320</v>
      </c>
      <c r="D37" s="46">
        <f>+D21-D35</f>
        <v>0</v>
      </c>
      <c r="E37" s="47">
        <f t="shared" si="2"/>
        <v>253003353</v>
      </c>
      <c r="F37" s="48">
        <f t="shared" si="2"/>
        <v>423073389</v>
      </c>
      <c r="G37" s="48">
        <f t="shared" si="2"/>
        <v>287547333</v>
      </c>
      <c r="H37" s="48">
        <f t="shared" si="2"/>
        <v>207779352</v>
      </c>
      <c r="I37" s="48">
        <f t="shared" si="2"/>
        <v>-188176155</v>
      </c>
      <c r="J37" s="48">
        <f t="shared" si="2"/>
        <v>307150530</v>
      </c>
      <c r="K37" s="48">
        <f t="shared" si="2"/>
        <v>-260178830</v>
      </c>
      <c r="L37" s="48">
        <f t="shared" si="2"/>
        <v>3391084</v>
      </c>
      <c r="M37" s="48">
        <f t="shared" si="2"/>
        <v>34270834</v>
      </c>
      <c r="N37" s="48">
        <f t="shared" si="2"/>
        <v>-222516912</v>
      </c>
      <c r="O37" s="48">
        <f t="shared" si="2"/>
        <v>200983144</v>
      </c>
      <c r="P37" s="48">
        <f t="shared" si="2"/>
        <v>11724228</v>
      </c>
      <c r="Q37" s="48">
        <f t="shared" si="2"/>
        <v>13136930</v>
      </c>
      <c r="R37" s="48">
        <f t="shared" si="2"/>
        <v>225844302</v>
      </c>
      <c r="S37" s="48">
        <f t="shared" si="2"/>
        <v>19972102</v>
      </c>
      <c r="T37" s="48">
        <f t="shared" si="2"/>
        <v>192610851</v>
      </c>
      <c r="U37" s="48">
        <f t="shared" si="2"/>
        <v>-579826845</v>
      </c>
      <c r="V37" s="48">
        <f t="shared" si="2"/>
        <v>-367243892</v>
      </c>
      <c r="W37" s="48">
        <f t="shared" si="2"/>
        <v>-56765972</v>
      </c>
      <c r="X37" s="48">
        <f>IF(F21=F35,0,X21-X35)</f>
        <v>423073389</v>
      </c>
      <c r="Y37" s="48">
        <f t="shared" si="2"/>
        <v>-479839361</v>
      </c>
      <c r="Z37" s="49">
        <f>+IF(X37&lt;&gt;0,+(Y37/X37)*100,0)</f>
        <v>-113.41752364387068</v>
      </c>
      <c r="AA37" s="46">
        <f>+AA21-AA35</f>
        <v>423073389</v>
      </c>
    </row>
    <row r="38" spans="1:27" ht="23.1" customHeight="1" x14ac:dyDescent="0.25">
      <c r="A38" s="50" t="s">
        <v>62</v>
      </c>
      <c r="B38" s="29" t="s">
        <v>32</v>
      </c>
      <c r="C38" s="6">
        <v>698777</v>
      </c>
      <c r="D38" s="6"/>
      <c r="E38" s="7">
        <v>18244000</v>
      </c>
      <c r="F38" s="8">
        <v>18244000</v>
      </c>
      <c r="G38" s="8"/>
      <c r="H38" s="8"/>
      <c r="I38" s="8"/>
      <c r="J38" s="8"/>
      <c r="K38" s="8"/>
      <c r="L38" s="8"/>
      <c r="M38" s="8"/>
      <c r="N38" s="8"/>
      <c r="O38" s="8"/>
      <c r="P38" s="8">
        <v>6028582</v>
      </c>
      <c r="Q38" s="8"/>
      <c r="R38" s="8">
        <v>6028582</v>
      </c>
      <c r="S38" s="8"/>
      <c r="T38" s="8">
        <v>1084908</v>
      </c>
      <c r="U38" s="8">
        <v>10862353</v>
      </c>
      <c r="V38" s="8">
        <v>11947261</v>
      </c>
      <c r="W38" s="8">
        <v>17975843</v>
      </c>
      <c r="X38" s="8">
        <v>18244000</v>
      </c>
      <c r="Y38" s="8">
        <v>-268157</v>
      </c>
      <c r="Z38" s="2">
        <v>-1.469836658627494</v>
      </c>
      <c r="AA38" s="6">
        <v>18244000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12821374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1080684</v>
      </c>
      <c r="V40" s="52">
        <v>1080684</v>
      </c>
      <c r="W40" s="52">
        <v>1080684</v>
      </c>
      <c r="X40" s="8"/>
      <c r="Y40" s="52">
        <v>1080684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-123619169</v>
      </c>
      <c r="D41" s="56">
        <f>SUM(D37:D40)</f>
        <v>0</v>
      </c>
      <c r="E41" s="57">
        <f t="shared" si="3"/>
        <v>271247353</v>
      </c>
      <c r="F41" s="58">
        <f t="shared" si="3"/>
        <v>441317389</v>
      </c>
      <c r="G41" s="58">
        <f t="shared" si="3"/>
        <v>287547333</v>
      </c>
      <c r="H41" s="58">
        <f t="shared" si="3"/>
        <v>207779352</v>
      </c>
      <c r="I41" s="58">
        <f t="shared" si="3"/>
        <v>-188176155</v>
      </c>
      <c r="J41" s="58">
        <f t="shared" si="3"/>
        <v>307150530</v>
      </c>
      <c r="K41" s="58">
        <f t="shared" si="3"/>
        <v>-260178830</v>
      </c>
      <c r="L41" s="58">
        <f t="shared" si="3"/>
        <v>3391084</v>
      </c>
      <c r="M41" s="58">
        <f t="shared" si="3"/>
        <v>34270834</v>
      </c>
      <c r="N41" s="58">
        <f t="shared" si="3"/>
        <v>-222516912</v>
      </c>
      <c r="O41" s="58">
        <f t="shared" si="3"/>
        <v>200983144</v>
      </c>
      <c r="P41" s="58">
        <f t="shared" si="3"/>
        <v>17752810</v>
      </c>
      <c r="Q41" s="58">
        <f t="shared" si="3"/>
        <v>13136930</v>
      </c>
      <c r="R41" s="58">
        <f t="shared" si="3"/>
        <v>231872884</v>
      </c>
      <c r="S41" s="58">
        <f t="shared" si="3"/>
        <v>19972102</v>
      </c>
      <c r="T41" s="58">
        <f t="shared" si="3"/>
        <v>193695759</v>
      </c>
      <c r="U41" s="58">
        <f t="shared" si="3"/>
        <v>-567883808</v>
      </c>
      <c r="V41" s="58">
        <f t="shared" si="3"/>
        <v>-354215947</v>
      </c>
      <c r="W41" s="58">
        <f t="shared" si="3"/>
        <v>-37709445</v>
      </c>
      <c r="X41" s="58">
        <f t="shared" si="3"/>
        <v>441317389</v>
      </c>
      <c r="Y41" s="58">
        <f t="shared" si="3"/>
        <v>-479026834</v>
      </c>
      <c r="Z41" s="59">
        <f>+IF(X41&lt;&gt;0,+(Y41/X41)*100,0)</f>
        <v>-108.5447448797446</v>
      </c>
      <c r="AA41" s="56">
        <f>SUM(AA37:AA40)</f>
        <v>441317389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-123619169</v>
      </c>
      <c r="D43" s="64">
        <f>+D41-D42</f>
        <v>0</v>
      </c>
      <c r="E43" s="65">
        <f t="shared" si="4"/>
        <v>271247353</v>
      </c>
      <c r="F43" s="66">
        <f t="shared" si="4"/>
        <v>441317389</v>
      </c>
      <c r="G43" s="66">
        <f t="shared" si="4"/>
        <v>287547333</v>
      </c>
      <c r="H43" s="66">
        <f t="shared" si="4"/>
        <v>207779352</v>
      </c>
      <c r="I43" s="66">
        <f t="shared" si="4"/>
        <v>-188176155</v>
      </c>
      <c r="J43" s="66">
        <f t="shared" si="4"/>
        <v>307150530</v>
      </c>
      <c r="K43" s="66">
        <f t="shared" si="4"/>
        <v>-260178830</v>
      </c>
      <c r="L43" s="66">
        <f t="shared" si="4"/>
        <v>3391084</v>
      </c>
      <c r="M43" s="66">
        <f t="shared" si="4"/>
        <v>34270834</v>
      </c>
      <c r="N43" s="66">
        <f t="shared" si="4"/>
        <v>-222516912</v>
      </c>
      <c r="O43" s="66">
        <f t="shared" si="4"/>
        <v>200983144</v>
      </c>
      <c r="P43" s="66">
        <f t="shared" si="4"/>
        <v>17752810</v>
      </c>
      <c r="Q43" s="66">
        <f t="shared" si="4"/>
        <v>13136930</v>
      </c>
      <c r="R43" s="66">
        <f t="shared" si="4"/>
        <v>231872884</v>
      </c>
      <c r="S43" s="66">
        <f t="shared" si="4"/>
        <v>19972102</v>
      </c>
      <c r="T43" s="66">
        <f t="shared" si="4"/>
        <v>193695759</v>
      </c>
      <c r="U43" s="66">
        <f t="shared" si="4"/>
        <v>-567883808</v>
      </c>
      <c r="V43" s="66">
        <f t="shared" si="4"/>
        <v>-354215947</v>
      </c>
      <c r="W43" s="66">
        <f t="shared" si="4"/>
        <v>-37709445</v>
      </c>
      <c r="X43" s="66">
        <f t="shared" si="4"/>
        <v>441317389</v>
      </c>
      <c r="Y43" s="66">
        <f t="shared" si="4"/>
        <v>-479026834</v>
      </c>
      <c r="Z43" s="67">
        <f>+IF(X43&lt;&gt;0,+(Y43/X43)*100,0)</f>
        <v>-108.5447448797446</v>
      </c>
      <c r="AA43" s="64">
        <f>+AA41-AA42</f>
        <v>441317389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-123619169</v>
      </c>
      <c r="D45" s="56">
        <f>SUM(D43:D44)</f>
        <v>0</v>
      </c>
      <c r="E45" s="57">
        <f t="shared" si="5"/>
        <v>271247353</v>
      </c>
      <c r="F45" s="58">
        <f t="shared" si="5"/>
        <v>441317389</v>
      </c>
      <c r="G45" s="58">
        <f t="shared" si="5"/>
        <v>287547333</v>
      </c>
      <c r="H45" s="58">
        <f t="shared" si="5"/>
        <v>207779352</v>
      </c>
      <c r="I45" s="58">
        <f t="shared" si="5"/>
        <v>-188176155</v>
      </c>
      <c r="J45" s="58">
        <f t="shared" si="5"/>
        <v>307150530</v>
      </c>
      <c r="K45" s="58">
        <f t="shared" si="5"/>
        <v>-260178830</v>
      </c>
      <c r="L45" s="58">
        <f t="shared" si="5"/>
        <v>3391084</v>
      </c>
      <c r="M45" s="58">
        <f t="shared" si="5"/>
        <v>34270834</v>
      </c>
      <c r="N45" s="58">
        <f t="shared" si="5"/>
        <v>-222516912</v>
      </c>
      <c r="O45" s="58">
        <f t="shared" si="5"/>
        <v>200983144</v>
      </c>
      <c r="P45" s="58">
        <f t="shared" si="5"/>
        <v>17752810</v>
      </c>
      <c r="Q45" s="58">
        <f t="shared" si="5"/>
        <v>13136930</v>
      </c>
      <c r="R45" s="58">
        <f t="shared" si="5"/>
        <v>231872884</v>
      </c>
      <c r="S45" s="58">
        <f t="shared" si="5"/>
        <v>19972102</v>
      </c>
      <c r="T45" s="58">
        <f t="shared" si="5"/>
        <v>193695759</v>
      </c>
      <c r="U45" s="58">
        <f t="shared" si="5"/>
        <v>-567883808</v>
      </c>
      <c r="V45" s="58">
        <f t="shared" si="5"/>
        <v>-354215947</v>
      </c>
      <c r="W45" s="58">
        <f t="shared" si="5"/>
        <v>-37709445</v>
      </c>
      <c r="X45" s="58">
        <f t="shared" si="5"/>
        <v>441317389</v>
      </c>
      <c r="Y45" s="58">
        <f t="shared" si="5"/>
        <v>-479026834</v>
      </c>
      <c r="Z45" s="59">
        <f>+IF(X45&lt;&gt;0,+(Y45/X45)*100,0)</f>
        <v>-108.5447448797446</v>
      </c>
      <c r="AA45" s="56">
        <f>SUM(AA43:AA44)</f>
        <v>441317389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-123619169</v>
      </c>
      <c r="D47" s="71">
        <f>SUM(D45:D46)</f>
        <v>0</v>
      </c>
      <c r="E47" s="72">
        <f t="shared" si="6"/>
        <v>271247353</v>
      </c>
      <c r="F47" s="73">
        <f t="shared" si="6"/>
        <v>441317389</v>
      </c>
      <c r="G47" s="73">
        <f t="shared" si="6"/>
        <v>287547333</v>
      </c>
      <c r="H47" s="74">
        <f t="shared" si="6"/>
        <v>207779352</v>
      </c>
      <c r="I47" s="74">
        <f t="shared" si="6"/>
        <v>-188176155</v>
      </c>
      <c r="J47" s="74">
        <f t="shared" si="6"/>
        <v>307150530</v>
      </c>
      <c r="K47" s="74">
        <f t="shared" si="6"/>
        <v>-260178830</v>
      </c>
      <c r="L47" s="74">
        <f t="shared" si="6"/>
        <v>3391084</v>
      </c>
      <c r="M47" s="73">
        <f t="shared" si="6"/>
        <v>34270834</v>
      </c>
      <c r="N47" s="73">
        <f t="shared" si="6"/>
        <v>-222516912</v>
      </c>
      <c r="O47" s="74">
        <f t="shared" si="6"/>
        <v>200983144</v>
      </c>
      <c r="P47" s="74">
        <f t="shared" si="6"/>
        <v>17752810</v>
      </c>
      <c r="Q47" s="74">
        <f t="shared" si="6"/>
        <v>13136930</v>
      </c>
      <c r="R47" s="74">
        <f t="shared" si="6"/>
        <v>231872884</v>
      </c>
      <c r="S47" s="74">
        <f t="shared" si="6"/>
        <v>19972102</v>
      </c>
      <c r="T47" s="73">
        <f t="shared" si="6"/>
        <v>193695759</v>
      </c>
      <c r="U47" s="73">
        <f t="shared" si="6"/>
        <v>-567883808</v>
      </c>
      <c r="V47" s="74">
        <f t="shared" si="6"/>
        <v>-354215947</v>
      </c>
      <c r="W47" s="74">
        <f t="shared" si="6"/>
        <v>-37709445</v>
      </c>
      <c r="X47" s="74">
        <f t="shared" si="6"/>
        <v>441317389</v>
      </c>
      <c r="Y47" s="74">
        <f t="shared" si="6"/>
        <v>-479026834</v>
      </c>
      <c r="Z47" s="75">
        <f>+IF(X47&lt;&gt;0,+(Y47/X47)*100,0)</f>
        <v>-108.5447448797446</v>
      </c>
      <c r="AA47" s="76">
        <f>SUM(AA45:AA46)</f>
        <v>441317389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379439164</v>
      </c>
      <c r="D6" s="6"/>
      <c r="E6" s="7">
        <v>467099065</v>
      </c>
      <c r="F6" s="8">
        <v>478026185</v>
      </c>
      <c r="G6" s="8">
        <v>35514829</v>
      </c>
      <c r="H6" s="8">
        <v>48018758</v>
      </c>
      <c r="I6" s="8">
        <v>45680381</v>
      </c>
      <c r="J6" s="8">
        <v>129213968</v>
      </c>
      <c r="K6" s="8">
        <v>33685736</v>
      </c>
      <c r="L6" s="8">
        <v>35622618</v>
      </c>
      <c r="M6" s="8">
        <v>25190564</v>
      </c>
      <c r="N6" s="8">
        <v>94498918</v>
      </c>
      <c r="O6" s="8">
        <v>44280578</v>
      </c>
      <c r="P6" s="8">
        <v>48131602</v>
      </c>
      <c r="Q6" s="8">
        <v>48665401</v>
      </c>
      <c r="R6" s="8">
        <v>141077581</v>
      </c>
      <c r="S6" s="8">
        <v>35528657</v>
      </c>
      <c r="T6" s="8">
        <v>42371019</v>
      </c>
      <c r="U6" s="8">
        <v>37153269</v>
      </c>
      <c r="V6" s="8">
        <v>115052945</v>
      </c>
      <c r="W6" s="8">
        <v>479843412</v>
      </c>
      <c r="X6" s="8">
        <v>478026185</v>
      </c>
      <c r="Y6" s="8">
        <v>1817227</v>
      </c>
      <c r="Z6" s="2">
        <v>0.38015218768821213</v>
      </c>
      <c r="AA6" s="6">
        <v>478026185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2286403</v>
      </c>
      <c r="D15" s="6"/>
      <c r="E15" s="7">
        <v>6927120</v>
      </c>
      <c r="F15" s="8"/>
      <c r="G15" s="8">
        <v>17107</v>
      </c>
      <c r="H15" s="8">
        <v>13746</v>
      </c>
      <c r="I15" s="8">
        <v>8844</v>
      </c>
      <c r="J15" s="8">
        <v>39697</v>
      </c>
      <c r="K15" s="8">
        <v>21946</v>
      </c>
      <c r="L15" s="8">
        <v>14388</v>
      </c>
      <c r="M15" s="8">
        <v>4140</v>
      </c>
      <c r="N15" s="8">
        <v>40474</v>
      </c>
      <c r="O15" s="8">
        <v>20316</v>
      </c>
      <c r="P15" s="8">
        <v>3693</v>
      </c>
      <c r="Q15" s="8"/>
      <c r="R15" s="8">
        <v>24009</v>
      </c>
      <c r="S15" s="8"/>
      <c r="T15" s="8">
        <v>-104181</v>
      </c>
      <c r="U15" s="8"/>
      <c r="V15" s="8">
        <v>-104181</v>
      </c>
      <c r="W15" s="8">
        <v>-1</v>
      </c>
      <c r="X15" s="8"/>
      <c r="Y15" s="8">
        <v>-1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2149793</v>
      </c>
      <c r="D18" s="6"/>
      <c r="E18" s="7">
        <v>2149793</v>
      </c>
      <c r="F18" s="8">
        <v>2149793</v>
      </c>
      <c r="G18" s="8">
        <v>895743</v>
      </c>
      <c r="H18" s="8"/>
      <c r="I18" s="8"/>
      <c r="J18" s="8">
        <v>895743</v>
      </c>
      <c r="K18" s="8"/>
      <c r="L18" s="8"/>
      <c r="M18" s="8">
        <v>716598</v>
      </c>
      <c r="N18" s="8">
        <v>716598</v>
      </c>
      <c r="O18" s="8"/>
      <c r="P18" s="8"/>
      <c r="Q18" s="8">
        <v>537452</v>
      </c>
      <c r="R18" s="8">
        <v>537452</v>
      </c>
      <c r="S18" s="8"/>
      <c r="T18" s="8"/>
      <c r="U18" s="8"/>
      <c r="V18" s="8"/>
      <c r="W18" s="8">
        <v>2149793</v>
      </c>
      <c r="X18" s="8">
        <v>2149793</v>
      </c>
      <c r="Y18" s="8"/>
      <c r="Z18" s="2"/>
      <c r="AA18" s="6">
        <v>2149793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383875360</v>
      </c>
      <c r="D21" s="33">
        <f t="shared" si="0"/>
        <v>0</v>
      </c>
      <c r="E21" s="34">
        <f t="shared" si="0"/>
        <v>476175978</v>
      </c>
      <c r="F21" s="35">
        <f t="shared" si="0"/>
        <v>480175978</v>
      </c>
      <c r="G21" s="35">
        <f t="shared" si="0"/>
        <v>36427679</v>
      </c>
      <c r="H21" s="35">
        <f t="shared" si="0"/>
        <v>48032504</v>
      </c>
      <c r="I21" s="35">
        <f t="shared" si="0"/>
        <v>45689225</v>
      </c>
      <c r="J21" s="35">
        <f t="shared" si="0"/>
        <v>130149408</v>
      </c>
      <c r="K21" s="35">
        <f t="shared" si="0"/>
        <v>33707682</v>
      </c>
      <c r="L21" s="35">
        <f t="shared" si="0"/>
        <v>35637006</v>
      </c>
      <c r="M21" s="35">
        <f t="shared" si="0"/>
        <v>25911302</v>
      </c>
      <c r="N21" s="35">
        <f t="shared" si="0"/>
        <v>95255990</v>
      </c>
      <c r="O21" s="35">
        <f t="shared" si="0"/>
        <v>44300894</v>
      </c>
      <c r="P21" s="35">
        <f t="shared" si="0"/>
        <v>48135295</v>
      </c>
      <c r="Q21" s="35">
        <f t="shared" si="0"/>
        <v>49202853</v>
      </c>
      <c r="R21" s="35">
        <f t="shared" si="0"/>
        <v>141639042</v>
      </c>
      <c r="S21" s="35">
        <f t="shared" si="0"/>
        <v>35528657</v>
      </c>
      <c r="T21" s="35">
        <f t="shared" si="0"/>
        <v>42266838</v>
      </c>
      <c r="U21" s="35">
        <f t="shared" si="0"/>
        <v>37153269</v>
      </c>
      <c r="V21" s="35">
        <f t="shared" si="0"/>
        <v>114948764</v>
      </c>
      <c r="W21" s="35">
        <f t="shared" si="0"/>
        <v>481993204</v>
      </c>
      <c r="X21" s="35">
        <f t="shared" si="0"/>
        <v>480175978</v>
      </c>
      <c r="Y21" s="35">
        <f t="shared" si="0"/>
        <v>1817226</v>
      </c>
      <c r="Z21" s="36">
        <f>+IF(X21&lt;&gt;0,+(Y21/X21)*100,0)</f>
        <v>0.37845000234476539</v>
      </c>
      <c r="AA21" s="33">
        <f>SUM(AA5:AA20)</f>
        <v>480175978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19185040</v>
      </c>
      <c r="D24" s="6"/>
      <c r="E24" s="7">
        <v>25234554</v>
      </c>
      <c r="F24" s="8">
        <v>26275031</v>
      </c>
      <c r="G24" s="8">
        <v>1816840</v>
      </c>
      <c r="H24" s="8">
        <v>1718389</v>
      </c>
      <c r="I24" s="8">
        <v>1840009</v>
      </c>
      <c r="J24" s="8">
        <v>5375238</v>
      </c>
      <c r="K24" s="8">
        <v>1666906</v>
      </c>
      <c r="L24" s="8">
        <v>2118581</v>
      </c>
      <c r="M24" s="8">
        <v>2067730</v>
      </c>
      <c r="N24" s="8">
        <v>5853217</v>
      </c>
      <c r="O24" s="8">
        <v>1869435</v>
      </c>
      <c r="P24" s="8">
        <v>1799664</v>
      </c>
      <c r="Q24" s="8">
        <v>1714258</v>
      </c>
      <c r="R24" s="8">
        <v>5383357</v>
      </c>
      <c r="S24" s="8">
        <v>1814653</v>
      </c>
      <c r="T24" s="8">
        <v>1914257</v>
      </c>
      <c r="U24" s="8">
        <v>2050334</v>
      </c>
      <c r="V24" s="8">
        <v>5779244</v>
      </c>
      <c r="W24" s="8">
        <v>22391056</v>
      </c>
      <c r="X24" s="8">
        <v>26275031</v>
      </c>
      <c r="Y24" s="8">
        <v>-3883975</v>
      </c>
      <c r="Z24" s="2">
        <v>-14.781999686318162</v>
      </c>
      <c r="AA24" s="6">
        <v>26275031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404971</v>
      </c>
      <c r="D26" s="6"/>
      <c r="E26" s="7">
        <v>8706696</v>
      </c>
      <c r="F26" s="8">
        <v>8706696</v>
      </c>
      <c r="G26" s="8">
        <v>22132</v>
      </c>
      <c r="H26" s="8">
        <v>175338</v>
      </c>
      <c r="I26" s="8">
        <v>79268</v>
      </c>
      <c r="J26" s="8">
        <v>276738</v>
      </c>
      <c r="K26" s="8">
        <v>27658</v>
      </c>
      <c r="L26" s="8"/>
      <c r="M26" s="8">
        <v>1225</v>
      </c>
      <c r="N26" s="8">
        <v>28883</v>
      </c>
      <c r="O26" s="8">
        <v>328</v>
      </c>
      <c r="P26" s="8"/>
      <c r="Q26" s="8">
        <v>42090</v>
      </c>
      <c r="R26" s="8">
        <v>42418</v>
      </c>
      <c r="S26" s="8">
        <v>9451</v>
      </c>
      <c r="T26" s="8">
        <v>20105</v>
      </c>
      <c r="U26" s="8">
        <v>24044</v>
      </c>
      <c r="V26" s="8">
        <v>53600</v>
      </c>
      <c r="W26" s="8">
        <v>401639</v>
      </c>
      <c r="X26" s="8">
        <v>8706696</v>
      </c>
      <c r="Y26" s="8">
        <v>-8305057</v>
      </c>
      <c r="Z26" s="2">
        <v>-95.387010181588977</v>
      </c>
      <c r="AA26" s="6">
        <v>8706696</v>
      </c>
    </row>
    <row r="27" spans="1:27" ht="13.5" x14ac:dyDescent="0.25">
      <c r="A27" s="25" t="s">
        <v>53</v>
      </c>
      <c r="B27" s="24" t="s">
        <v>32</v>
      </c>
      <c r="C27" s="6">
        <v>54677019</v>
      </c>
      <c r="D27" s="6"/>
      <c r="E27" s="7">
        <v>56682046</v>
      </c>
      <c r="F27" s="8">
        <v>56599471</v>
      </c>
      <c r="G27" s="8"/>
      <c r="H27" s="8">
        <v>9447010</v>
      </c>
      <c r="I27" s="8">
        <v>4723504</v>
      </c>
      <c r="J27" s="8">
        <v>14170514</v>
      </c>
      <c r="K27" s="8">
        <v>4123012</v>
      </c>
      <c r="L27" s="8">
        <v>4574695</v>
      </c>
      <c r="M27" s="8">
        <v>4588773</v>
      </c>
      <c r="N27" s="8">
        <v>13286480</v>
      </c>
      <c r="O27" s="8">
        <v>4599866</v>
      </c>
      <c r="P27" s="8">
        <v>4585672</v>
      </c>
      <c r="Q27" s="8">
        <v>4586248</v>
      </c>
      <c r="R27" s="8">
        <v>13771786</v>
      </c>
      <c r="S27" s="8">
        <v>4585853</v>
      </c>
      <c r="T27" s="8">
        <v>4583995</v>
      </c>
      <c r="U27" s="8">
        <v>4723504</v>
      </c>
      <c r="V27" s="8">
        <v>13893352</v>
      </c>
      <c r="W27" s="8">
        <v>55122132</v>
      </c>
      <c r="X27" s="8">
        <v>56599471</v>
      </c>
      <c r="Y27" s="8">
        <v>-1477339</v>
      </c>
      <c r="Z27" s="2">
        <v>-2.6101639713205094</v>
      </c>
      <c r="AA27" s="6">
        <v>56599471</v>
      </c>
    </row>
    <row r="28" spans="1:27" ht="13.5" x14ac:dyDescent="0.25">
      <c r="A28" s="25" t="s">
        <v>54</v>
      </c>
      <c r="B28" s="24" t="s">
        <v>32</v>
      </c>
      <c r="C28" s="6">
        <v>3965141</v>
      </c>
      <c r="D28" s="6"/>
      <c r="E28" s="7">
        <v>3932000</v>
      </c>
      <c r="F28" s="8">
        <v>3932000</v>
      </c>
      <c r="G28" s="8"/>
      <c r="H28" s="8"/>
      <c r="I28" s="8"/>
      <c r="J28" s="8"/>
      <c r="K28" s="8">
        <v>36495</v>
      </c>
      <c r="L28" s="8">
        <v>40811</v>
      </c>
      <c r="M28" s="8">
        <v>2140998</v>
      </c>
      <c r="N28" s="8">
        <v>2218304</v>
      </c>
      <c r="O28" s="8">
        <v>58609</v>
      </c>
      <c r="P28" s="8">
        <v>37325</v>
      </c>
      <c r="Q28" s="8"/>
      <c r="R28" s="8">
        <v>95934</v>
      </c>
      <c r="S28" s="8">
        <v>34929</v>
      </c>
      <c r="T28" s="8">
        <v>36835</v>
      </c>
      <c r="U28" s="8">
        <v>113707</v>
      </c>
      <c r="V28" s="8">
        <v>185471</v>
      </c>
      <c r="W28" s="8">
        <v>2499709</v>
      </c>
      <c r="X28" s="8">
        <v>3932000</v>
      </c>
      <c r="Y28" s="8">
        <v>-1432291</v>
      </c>
      <c r="Z28" s="2">
        <v>-36.426525940996946</v>
      </c>
      <c r="AA28" s="6">
        <v>3932000</v>
      </c>
    </row>
    <row r="29" spans="1:27" ht="13.5" x14ac:dyDescent="0.25">
      <c r="A29" s="25" t="s">
        <v>55</v>
      </c>
      <c r="B29" s="24" t="s">
        <v>32</v>
      </c>
      <c r="C29" s="6">
        <v>333403263</v>
      </c>
      <c r="D29" s="6"/>
      <c r="E29" s="7">
        <v>392352876</v>
      </c>
      <c r="F29" s="8">
        <v>392352876</v>
      </c>
      <c r="G29" s="8">
        <v>6418516</v>
      </c>
      <c r="H29" s="8">
        <v>48809275</v>
      </c>
      <c r="I29" s="8">
        <v>41029992</v>
      </c>
      <c r="J29" s="8">
        <v>96257783</v>
      </c>
      <c r="K29" s="8">
        <v>65056536</v>
      </c>
      <c r="L29" s="8">
        <v>41432283</v>
      </c>
      <c r="M29" s="8">
        <v>25230246</v>
      </c>
      <c r="N29" s="8">
        <v>131719065</v>
      </c>
      <c r="O29" s="8">
        <v>28195734</v>
      </c>
      <c r="P29" s="8">
        <v>28982385</v>
      </c>
      <c r="Q29" s="8">
        <v>22995771</v>
      </c>
      <c r="R29" s="8">
        <v>80173890</v>
      </c>
      <c r="S29" s="8">
        <v>30761472</v>
      </c>
      <c r="T29" s="8">
        <v>-17138163</v>
      </c>
      <c r="U29" s="8">
        <v>35676373</v>
      </c>
      <c r="V29" s="8">
        <v>49299682</v>
      </c>
      <c r="W29" s="8">
        <v>357450420</v>
      </c>
      <c r="X29" s="8">
        <v>392352876</v>
      </c>
      <c r="Y29" s="8">
        <v>-34902456</v>
      </c>
      <c r="Z29" s="2">
        <v>-8.8956799185027506</v>
      </c>
      <c r="AA29" s="6">
        <v>392352876</v>
      </c>
    </row>
    <row r="30" spans="1:27" ht="13.5" x14ac:dyDescent="0.25">
      <c r="A30" s="25" t="s">
        <v>56</v>
      </c>
      <c r="B30" s="24" t="s">
        <v>32</v>
      </c>
      <c r="C30" s="6">
        <v>991404</v>
      </c>
      <c r="D30" s="6"/>
      <c r="E30" s="7">
        <v>1280148</v>
      </c>
      <c r="F30" s="8">
        <v>1223712</v>
      </c>
      <c r="G30" s="8">
        <v>35463</v>
      </c>
      <c r="H30" s="8">
        <v>85419</v>
      </c>
      <c r="I30" s="8">
        <v>7773</v>
      </c>
      <c r="J30" s="8">
        <v>128655</v>
      </c>
      <c r="K30" s="8">
        <v>89448</v>
      </c>
      <c r="L30" s="8">
        <v>215985</v>
      </c>
      <c r="M30" s="8">
        <v>68922</v>
      </c>
      <c r="N30" s="8">
        <v>374355</v>
      </c>
      <c r="O30" s="8">
        <v>41948</v>
      </c>
      <c r="P30" s="8">
        <v>150135</v>
      </c>
      <c r="Q30" s="8">
        <v>67762</v>
      </c>
      <c r="R30" s="8">
        <v>259845</v>
      </c>
      <c r="S30" s="8">
        <v>75045</v>
      </c>
      <c r="T30" s="8">
        <v>28317</v>
      </c>
      <c r="U30" s="8">
        <v>387891</v>
      </c>
      <c r="V30" s="8">
        <v>491253</v>
      </c>
      <c r="W30" s="8">
        <v>1254108</v>
      </c>
      <c r="X30" s="8">
        <v>1223712</v>
      </c>
      <c r="Y30" s="8">
        <v>30396</v>
      </c>
      <c r="Z30" s="2">
        <v>2.483917784576763</v>
      </c>
      <c r="AA30" s="6">
        <v>1223712</v>
      </c>
    </row>
    <row r="31" spans="1:27" ht="13.5" x14ac:dyDescent="0.25">
      <c r="A31" s="25" t="s">
        <v>57</v>
      </c>
      <c r="B31" s="24" t="s">
        <v>32</v>
      </c>
      <c r="C31" s="6">
        <v>11874419</v>
      </c>
      <c r="D31" s="6"/>
      <c r="E31" s="7">
        <v>11039649</v>
      </c>
      <c r="F31" s="8">
        <v>14617783</v>
      </c>
      <c r="G31" s="8">
        <v>112173</v>
      </c>
      <c r="H31" s="8">
        <v>946539</v>
      </c>
      <c r="I31" s="8">
        <v>1209216</v>
      </c>
      <c r="J31" s="8">
        <v>2267928</v>
      </c>
      <c r="K31" s="8">
        <v>1399041</v>
      </c>
      <c r="L31" s="8">
        <v>1676853</v>
      </c>
      <c r="M31" s="8">
        <v>2411869</v>
      </c>
      <c r="N31" s="8">
        <v>5487763</v>
      </c>
      <c r="O31" s="8">
        <v>33563</v>
      </c>
      <c r="P31" s="8">
        <v>1268718</v>
      </c>
      <c r="Q31" s="8">
        <v>1459293</v>
      </c>
      <c r="R31" s="8">
        <v>2761574</v>
      </c>
      <c r="S31" s="8">
        <v>738058</v>
      </c>
      <c r="T31" s="8">
        <v>540849</v>
      </c>
      <c r="U31" s="8">
        <v>1253640</v>
      </c>
      <c r="V31" s="8">
        <v>2532547</v>
      </c>
      <c r="W31" s="8">
        <v>13049812</v>
      </c>
      <c r="X31" s="8">
        <v>14617783</v>
      </c>
      <c r="Y31" s="8">
        <v>-1567971</v>
      </c>
      <c r="Z31" s="2">
        <v>-10.726462419095974</v>
      </c>
      <c r="AA31" s="6">
        <v>14617783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4868858</v>
      </c>
      <c r="D33" s="6"/>
      <c r="E33" s="7">
        <v>5226910</v>
      </c>
      <c r="F33" s="8">
        <v>5209116</v>
      </c>
      <c r="G33" s="8">
        <v>15170</v>
      </c>
      <c r="H33" s="8">
        <v>21685</v>
      </c>
      <c r="I33" s="8">
        <v>602998</v>
      </c>
      <c r="J33" s="8">
        <v>639853</v>
      </c>
      <c r="K33" s="8">
        <v>462737</v>
      </c>
      <c r="L33" s="8">
        <v>398345</v>
      </c>
      <c r="M33" s="8">
        <v>802319</v>
      </c>
      <c r="N33" s="8">
        <v>1663401</v>
      </c>
      <c r="O33" s="8">
        <v>388235</v>
      </c>
      <c r="P33" s="8">
        <v>35594</v>
      </c>
      <c r="Q33" s="8">
        <v>16148</v>
      </c>
      <c r="R33" s="8">
        <v>439977</v>
      </c>
      <c r="S33" s="8">
        <v>16634</v>
      </c>
      <c r="T33" s="8">
        <v>1029359</v>
      </c>
      <c r="U33" s="8">
        <v>20312</v>
      </c>
      <c r="V33" s="8">
        <v>1066305</v>
      </c>
      <c r="W33" s="8">
        <v>3809536</v>
      </c>
      <c r="X33" s="8">
        <v>5209116</v>
      </c>
      <c r="Y33" s="8">
        <v>-1399580</v>
      </c>
      <c r="Z33" s="2">
        <v>-26.867898507155534</v>
      </c>
      <c r="AA33" s="6">
        <v>5209116</v>
      </c>
    </row>
    <row r="34" spans="1:27" ht="13.5" x14ac:dyDescent="0.25">
      <c r="A34" s="23" t="s">
        <v>59</v>
      </c>
      <c r="B34" s="29" t="s">
        <v>32</v>
      </c>
      <c r="C34" s="6">
        <v>3872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429373987</v>
      </c>
      <c r="D35" s="33">
        <f>SUM(D24:D34)</f>
        <v>0</v>
      </c>
      <c r="E35" s="34">
        <f t="shared" si="1"/>
        <v>504454879</v>
      </c>
      <c r="F35" s="35">
        <f t="shared" si="1"/>
        <v>508916685</v>
      </c>
      <c r="G35" s="35">
        <f t="shared" si="1"/>
        <v>8420294</v>
      </c>
      <c r="H35" s="35">
        <f t="shared" si="1"/>
        <v>61203655</v>
      </c>
      <c r="I35" s="35">
        <f t="shared" si="1"/>
        <v>49492760</v>
      </c>
      <c r="J35" s="35">
        <f t="shared" si="1"/>
        <v>119116709</v>
      </c>
      <c r="K35" s="35">
        <f t="shared" si="1"/>
        <v>72861833</v>
      </c>
      <c r="L35" s="35">
        <f t="shared" si="1"/>
        <v>50457553</v>
      </c>
      <c r="M35" s="35">
        <f t="shared" si="1"/>
        <v>37312082</v>
      </c>
      <c r="N35" s="35">
        <f t="shared" si="1"/>
        <v>160631468</v>
      </c>
      <c r="O35" s="35">
        <f t="shared" si="1"/>
        <v>35187718</v>
      </c>
      <c r="P35" s="35">
        <f t="shared" si="1"/>
        <v>36859493</v>
      </c>
      <c r="Q35" s="35">
        <f t="shared" si="1"/>
        <v>30881570</v>
      </c>
      <c r="R35" s="35">
        <f t="shared" si="1"/>
        <v>102928781</v>
      </c>
      <c r="S35" s="35">
        <f t="shared" si="1"/>
        <v>38036095</v>
      </c>
      <c r="T35" s="35">
        <f t="shared" si="1"/>
        <v>-8984446</v>
      </c>
      <c r="U35" s="35">
        <f t="shared" si="1"/>
        <v>44249805</v>
      </c>
      <c r="V35" s="35">
        <f t="shared" si="1"/>
        <v>73301454</v>
      </c>
      <c r="W35" s="35">
        <f t="shared" si="1"/>
        <v>455978412</v>
      </c>
      <c r="X35" s="35">
        <f t="shared" si="1"/>
        <v>508916685</v>
      </c>
      <c r="Y35" s="35">
        <f t="shared" si="1"/>
        <v>-52938273</v>
      </c>
      <c r="Z35" s="36">
        <f>+IF(X35&lt;&gt;0,+(Y35/X35)*100,0)</f>
        <v>-10.402149224091563</v>
      </c>
      <c r="AA35" s="33">
        <f>SUM(AA24:AA34)</f>
        <v>508916685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-45498627</v>
      </c>
      <c r="D37" s="46">
        <f>+D21-D35</f>
        <v>0</v>
      </c>
      <c r="E37" s="47">
        <f t="shared" si="2"/>
        <v>-28278901</v>
      </c>
      <c r="F37" s="48">
        <f t="shared" si="2"/>
        <v>-28740707</v>
      </c>
      <c r="G37" s="48">
        <f t="shared" si="2"/>
        <v>28007385</v>
      </c>
      <c r="H37" s="48">
        <f t="shared" si="2"/>
        <v>-13171151</v>
      </c>
      <c r="I37" s="48">
        <f t="shared" si="2"/>
        <v>-3803535</v>
      </c>
      <c r="J37" s="48">
        <f t="shared" si="2"/>
        <v>11032699</v>
      </c>
      <c r="K37" s="48">
        <f t="shared" si="2"/>
        <v>-39154151</v>
      </c>
      <c r="L37" s="48">
        <f t="shared" si="2"/>
        <v>-14820547</v>
      </c>
      <c r="M37" s="48">
        <f t="shared" si="2"/>
        <v>-11400780</v>
      </c>
      <c r="N37" s="48">
        <f t="shared" si="2"/>
        <v>-65375478</v>
      </c>
      <c r="O37" s="48">
        <f t="shared" si="2"/>
        <v>9113176</v>
      </c>
      <c r="P37" s="48">
        <f t="shared" si="2"/>
        <v>11275802</v>
      </c>
      <c r="Q37" s="48">
        <f t="shared" si="2"/>
        <v>18321283</v>
      </c>
      <c r="R37" s="48">
        <f t="shared" si="2"/>
        <v>38710261</v>
      </c>
      <c r="S37" s="48">
        <f t="shared" si="2"/>
        <v>-2507438</v>
      </c>
      <c r="T37" s="48">
        <f t="shared" si="2"/>
        <v>51251284</v>
      </c>
      <c r="U37" s="48">
        <f t="shared" si="2"/>
        <v>-7096536</v>
      </c>
      <c r="V37" s="48">
        <f t="shared" si="2"/>
        <v>41647310</v>
      </c>
      <c r="W37" s="48">
        <f t="shared" si="2"/>
        <v>26014792</v>
      </c>
      <c r="X37" s="48">
        <f>IF(F21=F35,0,X21-X35)</f>
        <v>-28740707</v>
      </c>
      <c r="Y37" s="48">
        <f t="shared" si="2"/>
        <v>54755499</v>
      </c>
      <c r="Z37" s="49">
        <f>+IF(X37&lt;&gt;0,+(Y37/X37)*100,0)</f>
        <v>-190.51549079846924</v>
      </c>
      <c r="AA37" s="46">
        <f>+AA21-AA35</f>
        <v>-28740707</v>
      </c>
    </row>
    <row r="38" spans="1:27" ht="23.1" customHeight="1" x14ac:dyDescent="0.25">
      <c r="A38" s="50" t="s">
        <v>62</v>
      </c>
      <c r="B38" s="29" t="s">
        <v>32</v>
      </c>
      <c r="C38" s="6">
        <v>17292706</v>
      </c>
      <c r="D38" s="6"/>
      <c r="E38" s="7">
        <v>22072000</v>
      </c>
      <c r="F38" s="8">
        <v>22962335</v>
      </c>
      <c r="G38" s="8"/>
      <c r="H38" s="8"/>
      <c r="I38" s="8"/>
      <c r="J38" s="8"/>
      <c r="K38" s="8">
        <v>414108</v>
      </c>
      <c r="L38" s="8"/>
      <c r="M38" s="8">
        <v>11004654</v>
      </c>
      <c r="N38" s="8">
        <v>11418762</v>
      </c>
      <c r="O38" s="8">
        <v>487695</v>
      </c>
      <c r="P38" s="8">
        <v>273064</v>
      </c>
      <c r="Q38" s="8"/>
      <c r="R38" s="8">
        <v>760759</v>
      </c>
      <c r="S38" s="8">
        <v>295863</v>
      </c>
      <c r="T38" s="8">
        <v>6629794</v>
      </c>
      <c r="U38" s="8"/>
      <c r="V38" s="8">
        <v>6925657</v>
      </c>
      <c r="W38" s="8">
        <v>19105178</v>
      </c>
      <c r="X38" s="8">
        <v>22962335</v>
      </c>
      <c r="Y38" s="8">
        <v>-3857157</v>
      </c>
      <c r="Z38" s="2">
        <v>-16.797755977342895</v>
      </c>
      <c r="AA38" s="6">
        <v>22962335</v>
      </c>
    </row>
    <row r="39" spans="1:27" ht="57" customHeight="1" x14ac:dyDescent="0.25">
      <c r="A39" s="50" t="s">
        <v>63</v>
      </c>
      <c r="B39" s="29" t="s">
        <v>32</v>
      </c>
      <c r="C39" s="28">
        <v>876154</v>
      </c>
      <c r="D39" s="28"/>
      <c r="E39" s="7">
        <v>2000000</v>
      </c>
      <c r="F39" s="26">
        <v>2000000</v>
      </c>
      <c r="G39" s="26"/>
      <c r="H39" s="26"/>
      <c r="I39" s="26"/>
      <c r="J39" s="26"/>
      <c r="K39" s="26"/>
      <c r="L39" s="26"/>
      <c r="M39" s="26">
        <v>53342</v>
      </c>
      <c r="N39" s="26">
        <v>53342</v>
      </c>
      <c r="O39" s="26">
        <v>535444</v>
      </c>
      <c r="P39" s="26"/>
      <c r="Q39" s="26">
        <v>13335</v>
      </c>
      <c r="R39" s="26">
        <v>548779</v>
      </c>
      <c r="S39" s="26"/>
      <c r="T39" s="26">
        <v>321108</v>
      </c>
      <c r="U39" s="26"/>
      <c r="V39" s="26">
        <v>321108</v>
      </c>
      <c r="W39" s="26">
        <v>923229</v>
      </c>
      <c r="X39" s="26">
        <v>2000000</v>
      </c>
      <c r="Y39" s="26">
        <v>-1076771</v>
      </c>
      <c r="Z39" s="27">
        <v>-53.838549999999998</v>
      </c>
      <c r="AA39" s="28">
        <v>2000000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-27329767</v>
      </c>
      <c r="D41" s="56">
        <f>SUM(D37:D40)</f>
        <v>0</v>
      </c>
      <c r="E41" s="57">
        <f t="shared" si="3"/>
        <v>-4206901</v>
      </c>
      <c r="F41" s="58">
        <f t="shared" si="3"/>
        <v>-3778372</v>
      </c>
      <c r="G41" s="58">
        <f t="shared" si="3"/>
        <v>28007385</v>
      </c>
      <c r="H41" s="58">
        <f t="shared" si="3"/>
        <v>-13171151</v>
      </c>
      <c r="I41" s="58">
        <f t="shared" si="3"/>
        <v>-3803535</v>
      </c>
      <c r="J41" s="58">
        <f t="shared" si="3"/>
        <v>11032699</v>
      </c>
      <c r="K41" s="58">
        <f t="shared" si="3"/>
        <v>-38740043</v>
      </c>
      <c r="L41" s="58">
        <f t="shared" si="3"/>
        <v>-14820547</v>
      </c>
      <c r="M41" s="58">
        <f t="shared" si="3"/>
        <v>-342784</v>
      </c>
      <c r="N41" s="58">
        <f t="shared" si="3"/>
        <v>-53903374</v>
      </c>
      <c r="O41" s="58">
        <f t="shared" si="3"/>
        <v>10136315</v>
      </c>
      <c r="P41" s="58">
        <f t="shared" si="3"/>
        <v>11548866</v>
      </c>
      <c r="Q41" s="58">
        <f t="shared" si="3"/>
        <v>18334618</v>
      </c>
      <c r="R41" s="58">
        <f t="shared" si="3"/>
        <v>40019799</v>
      </c>
      <c r="S41" s="58">
        <f t="shared" si="3"/>
        <v>-2211575</v>
      </c>
      <c r="T41" s="58">
        <f t="shared" si="3"/>
        <v>58202186</v>
      </c>
      <c r="U41" s="58">
        <f t="shared" si="3"/>
        <v>-7096536</v>
      </c>
      <c r="V41" s="58">
        <f t="shared" si="3"/>
        <v>48894075</v>
      </c>
      <c r="W41" s="58">
        <f t="shared" si="3"/>
        <v>46043199</v>
      </c>
      <c r="X41" s="58">
        <f t="shared" si="3"/>
        <v>-3778372</v>
      </c>
      <c r="Y41" s="58">
        <f t="shared" si="3"/>
        <v>49821571</v>
      </c>
      <c r="Z41" s="59">
        <f>+IF(X41&lt;&gt;0,+(Y41/X41)*100,0)</f>
        <v>-1318.5988833285871</v>
      </c>
      <c r="AA41" s="56">
        <f>SUM(AA37:AA40)</f>
        <v>-3778372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-27329767</v>
      </c>
      <c r="D43" s="64">
        <f>+D41-D42</f>
        <v>0</v>
      </c>
      <c r="E43" s="65">
        <f t="shared" si="4"/>
        <v>-4206901</v>
      </c>
      <c r="F43" s="66">
        <f t="shared" si="4"/>
        <v>-3778372</v>
      </c>
      <c r="G43" s="66">
        <f t="shared" si="4"/>
        <v>28007385</v>
      </c>
      <c r="H43" s="66">
        <f t="shared" si="4"/>
        <v>-13171151</v>
      </c>
      <c r="I43" s="66">
        <f t="shared" si="4"/>
        <v>-3803535</v>
      </c>
      <c r="J43" s="66">
        <f t="shared" si="4"/>
        <v>11032699</v>
      </c>
      <c r="K43" s="66">
        <f t="shared" si="4"/>
        <v>-38740043</v>
      </c>
      <c r="L43" s="66">
        <f t="shared" si="4"/>
        <v>-14820547</v>
      </c>
      <c r="M43" s="66">
        <f t="shared" si="4"/>
        <v>-342784</v>
      </c>
      <c r="N43" s="66">
        <f t="shared" si="4"/>
        <v>-53903374</v>
      </c>
      <c r="O43" s="66">
        <f t="shared" si="4"/>
        <v>10136315</v>
      </c>
      <c r="P43" s="66">
        <f t="shared" si="4"/>
        <v>11548866</v>
      </c>
      <c r="Q43" s="66">
        <f t="shared" si="4"/>
        <v>18334618</v>
      </c>
      <c r="R43" s="66">
        <f t="shared" si="4"/>
        <v>40019799</v>
      </c>
      <c r="S43" s="66">
        <f t="shared" si="4"/>
        <v>-2211575</v>
      </c>
      <c r="T43" s="66">
        <f t="shared" si="4"/>
        <v>58202186</v>
      </c>
      <c r="U43" s="66">
        <f t="shared" si="4"/>
        <v>-7096536</v>
      </c>
      <c r="V43" s="66">
        <f t="shared" si="4"/>
        <v>48894075</v>
      </c>
      <c r="W43" s="66">
        <f t="shared" si="4"/>
        <v>46043199</v>
      </c>
      <c r="X43" s="66">
        <f t="shared" si="4"/>
        <v>-3778372</v>
      </c>
      <c r="Y43" s="66">
        <f t="shared" si="4"/>
        <v>49821571</v>
      </c>
      <c r="Z43" s="67">
        <f>+IF(X43&lt;&gt;0,+(Y43/X43)*100,0)</f>
        <v>-1318.5988833285871</v>
      </c>
      <c r="AA43" s="64">
        <f>+AA41-AA42</f>
        <v>-3778372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-27329767</v>
      </c>
      <c r="D45" s="56">
        <f>SUM(D43:D44)</f>
        <v>0</v>
      </c>
      <c r="E45" s="57">
        <f t="shared" si="5"/>
        <v>-4206901</v>
      </c>
      <c r="F45" s="58">
        <f t="shared" si="5"/>
        <v>-3778372</v>
      </c>
      <c r="G45" s="58">
        <f t="shared" si="5"/>
        <v>28007385</v>
      </c>
      <c r="H45" s="58">
        <f t="shared" si="5"/>
        <v>-13171151</v>
      </c>
      <c r="I45" s="58">
        <f t="shared" si="5"/>
        <v>-3803535</v>
      </c>
      <c r="J45" s="58">
        <f t="shared" si="5"/>
        <v>11032699</v>
      </c>
      <c r="K45" s="58">
        <f t="shared" si="5"/>
        <v>-38740043</v>
      </c>
      <c r="L45" s="58">
        <f t="shared" si="5"/>
        <v>-14820547</v>
      </c>
      <c r="M45" s="58">
        <f t="shared" si="5"/>
        <v>-342784</v>
      </c>
      <c r="N45" s="58">
        <f t="shared" si="5"/>
        <v>-53903374</v>
      </c>
      <c r="O45" s="58">
        <f t="shared" si="5"/>
        <v>10136315</v>
      </c>
      <c r="P45" s="58">
        <f t="shared" si="5"/>
        <v>11548866</v>
      </c>
      <c r="Q45" s="58">
        <f t="shared" si="5"/>
        <v>18334618</v>
      </c>
      <c r="R45" s="58">
        <f t="shared" si="5"/>
        <v>40019799</v>
      </c>
      <c r="S45" s="58">
        <f t="shared" si="5"/>
        <v>-2211575</v>
      </c>
      <c r="T45" s="58">
        <f t="shared" si="5"/>
        <v>58202186</v>
      </c>
      <c r="U45" s="58">
        <f t="shared" si="5"/>
        <v>-7096536</v>
      </c>
      <c r="V45" s="58">
        <f t="shared" si="5"/>
        <v>48894075</v>
      </c>
      <c r="W45" s="58">
        <f t="shared" si="5"/>
        <v>46043199</v>
      </c>
      <c r="X45" s="58">
        <f t="shared" si="5"/>
        <v>-3778372</v>
      </c>
      <c r="Y45" s="58">
        <f t="shared" si="5"/>
        <v>49821571</v>
      </c>
      <c r="Z45" s="59">
        <f>+IF(X45&lt;&gt;0,+(Y45/X45)*100,0)</f>
        <v>-1318.5988833285871</v>
      </c>
      <c r="AA45" s="56">
        <f>SUM(AA43:AA44)</f>
        <v>-3778372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-27329767</v>
      </c>
      <c r="D47" s="71">
        <f>SUM(D45:D46)</f>
        <v>0</v>
      </c>
      <c r="E47" s="72">
        <f t="shared" si="6"/>
        <v>-4206901</v>
      </c>
      <c r="F47" s="73">
        <f t="shared" si="6"/>
        <v>-3778372</v>
      </c>
      <c r="G47" s="73">
        <f t="shared" si="6"/>
        <v>28007385</v>
      </c>
      <c r="H47" s="74">
        <f t="shared" si="6"/>
        <v>-13171151</v>
      </c>
      <c r="I47" s="74">
        <f t="shared" si="6"/>
        <v>-3803535</v>
      </c>
      <c r="J47" s="74">
        <f t="shared" si="6"/>
        <v>11032699</v>
      </c>
      <c r="K47" s="74">
        <f t="shared" si="6"/>
        <v>-38740043</v>
      </c>
      <c r="L47" s="74">
        <f t="shared" si="6"/>
        <v>-14820547</v>
      </c>
      <c r="M47" s="73">
        <f t="shared" si="6"/>
        <v>-342784</v>
      </c>
      <c r="N47" s="73">
        <f t="shared" si="6"/>
        <v>-53903374</v>
      </c>
      <c r="O47" s="74">
        <f t="shared" si="6"/>
        <v>10136315</v>
      </c>
      <c r="P47" s="74">
        <f t="shared" si="6"/>
        <v>11548866</v>
      </c>
      <c r="Q47" s="74">
        <f t="shared" si="6"/>
        <v>18334618</v>
      </c>
      <c r="R47" s="74">
        <f t="shared" si="6"/>
        <v>40019799</v>
      </c>
      <c r="S47" s="74">
        <f t="shared" si="6"/>
        <v>-2211575</v>
      </c>
      <c r="T47" s="73">
        <f t="shared" si="6"/>
        <v>58202186</v>
      </c>
      <c r="U47" s="73">
        <f t="shared" si="6"/>
        <v>-7096536</v>
      </c>
      <c r="V47" s="74">
        <f t="shared" si="6"/>
        <v>48894075</v>
      </c>
      <c r="W47" s="74">
        <f t="shared" si="6"/>
        <v>46043199</v>
      </c>
      <c r="X47" s="74">
        <f t="shared" si="6"/>
        <v>-3778372</v>
      </c>
      <c r="Y47" s="74">
        <f t="shared" si="6"/>
        <v>49821571</v>
      </c>
      <c r="Z47" s="75">
        <f>+IF(X47&lt;&gt;0,+(Y47/X47)*100,0)</f>
        <v>-1318.5988833285871</v>
      </c>
      <c r="AA47" s="76">
        <f>SUM(AA45:AA46)</f>
        <v>-3778372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329259184</v>
      </c>
      <c r="D6" s="6"/>
      <c r="E6" s="7">
        <v>409569100</v>
      </c>
      <c r="F6" s="8">
        <v>404646846</v>
      </c>
      <c r="G6" s="8">
        <v>36154014</v>
      </c>
      <c r="H6" s="8">
        <v>39219092</v>
      </c>
      <c r="I6" s="8">
        <v>38104835</v>
      </c>
      <c r="J6" s="8">
        <v>113477941</v>
      </c>
      <c r="K6" s="8">
        <v>29468470</v>
      </c>
      <c r="L6" s="8">
        <v>25656442</v>
      </c>
      <c r="M6" s="8">
        <v>22016120</v>
      </c>
      <c r="N6" s="8">
        <v>77141032</v>
      </c>
      <c r="O6" s="8">
        <v>29822468</v>
      </c>
      <c r="P6" s="8">
        <v>31800578</v>
      </c>
      <c r="Q6" s="8">
        <v>25927480</v>
      </c>
      <c r="R6" s="8">
        <v>87550526</v>
      </c>
      <c r="S6" s="8">
        <v>31844426</v>
      </c>
      <c r="T6" s="8">
        <v>31881628</v>
      </c>
      <c r="U6" s="8">
        <v>56979192</v>
      </c>
      <c r="V6" s="8">
        <v>120705246</v>
      </c>
      <c r="W6" s="8">
        <v>398874745</v>
      </c>
      <c r="X6" s="8">
        <v>404646846</v>
      </c>
      <c r="Y6" s="8">
        <v>-5772101</v>
      </c>
      <c r="Z6" s="2">
        <v>-1.4264539701861412</v>
      </c>
      <c r="AA6" s="6">
        <v>404646846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15347457</v>
      </c>
      <c r="D13" s="6"/>
      <c r="E13" s="7">
        <v>13098690</v>
      </c>
      <c r="F13" s="8">
        <v>19366584</v>
      </c>
      <c r="G13" s="8">
        <v>1539127</v>
      </c>
      <c r="H13" s="8">
        <v>1590864</v>
      </c>
      <c r="I13" s="8">
        <v>1626555</v>
      </c>
      <c r="J13" s="8">
        <v>4756546</v>
      </c>
      <c r="K13" s="8">
        <v>1661238</v>
      </c>
      <c r="L13" s="8">
        <v>1651627</v>
      </c>
      <c r="M13" s="8">
        <v>1484397</v>
      </c>
      <c r="N13" s="8">
        <v>4797262</v>
      </c>
      <c r="O13" s="8">
        <v>1710005</v>
      </c>
      <c r="P13" s="8">
        <v>1728471</v>
      </c>
      <c r="Q13" s="8">
        <v>1763876</v>
      </c>
      <c r="R13" s="8">
        <v>5202352</v>
      </c>
      <c r="S13" s="8">
        <v>1784036</v>
      </c>
      <c r="T13" s="8">
        <v>1729059</v>
      </c>
      <c r="U13" s="8">
        <v>1815280</v>
      </c>
      <c r="V13" s="8">
        <v>5328375</v>
      </c>
      <c r="W13" s="8">
        <v>20084535</v>
      </c>
      <c r="X13" s="8">
        <v>19366584</v>
      </c>
      <c r="Y13" s="8">
        <v>717951</v>
      </c>
      <c r="Z13" s="2">
        <v>3.7071638446924871</v>
      </c>
      <c r="AA13" s="6">
        <v>19366584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4000000</v>
      </c>
      <c r="Y18" s="8">
        <v>-4000000</v>
      </c>
      <c r="Z18" s="2">
        <v>-100</v>
      </c>
      <c r="AA18" s="6">
        <v>4000000</v>
      </c>
    </row>
    <row r="19" spans="1:27" ht="13.5" x14ac:dyDescent="0.25">
      <c r="A19" s="23" t="s">
        <v>46</v>
      </c>
      <c r="B19" s="29" t="s">
        <v>32</v>
      </c>
      <c r="C19" s="6">
        <v>91555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v>26548</v>
      </c>
      <c r="U19" s="26"/>
      <c r="V19" s="26">
        <v>26548</v>
      </c>
      <c r="W19" s="26">
        <v>26548</v>
      </c>
      <c r="X19" s="26"/>
      <c r="Y19" s="26">
        <v>26548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344698196</v>
      </c>
      <c r="D21" s="33">
        <f t="shared" si="0"/>
        <v>0</v>
      </c>
      <c r="E21" s="34">
        <f t="shared" si="0"/>
        <v>426667790</v>
      </c>
      <c r="F21" s="35">
        <f t="shared" si="0"/>
        <v>428013430</v>
      </c>
      <c r="G21" s="35">
        <f t="shared" si="0"/>
        <v>37693141</v>
      </c>
      <c r="H21" s="35">
        <f t="shared" si="0"/>
        <v>40809956</v>
      </c>
      <c r="I21" s="35">
        <f t="shared" si="0"/>
        <v>39731390</v>
      </c>
      <c r="J21" s="35">
        <f t="shared" si="0"/>
        <v>118234487</v>
      </c>
      <c r="K21" s="35">
        <f t="shared" si="0"/>
        <v>31129708</v>
      </c>
      <c r="L21" s="35">
        <f t="shared" si="0"/>
        <v>27308069</v>
      </c>
      <c r="M21" s="35">
        <f t="shared" si="0"/>
        <v>23500517</v>
      </c>
      <c r="N21" s="35">
        <f t="shared" si="0"/>
        <v>81938294</v>
      </c>
      <c r="O21" s="35">
        <f t="shared" si="0"/>
        <v>31532473</v>
      </c>
      <c r="P21" s="35">
        <f t="shared" si="0"/>
        <v>33529049</v>
      </c>
      <c r="Q21" s="35">
        <f t="shared" si="0"/>
        <v>27691356</v>
      </c>
      <c r="R21" s="35">
        <f t="shared" si="0"/>
        <v>92752878</v>
      </c>
      <c r="S21" s="35">
        <f t="shared" si="0"/>
        <v>33628462</v>
      </c>
      <c r="T21" s="35">
        <f t="shared" si="0"/>
        <v>33637235</v>
      </c>
      <c r="U21" s="35">
        <f t="shared" si="0"/>
        <v>58794472</v>
      </c>
      <c r="V21" s="35">
        <f t="shared" si="0"/>
        <v>126060169</v>
      </c>
      <c r="W21" s="35">
        <f t="shared" si="0"/>
        <v>418985828</v>
      </c>
      <c r="X21" s="35">
        <f t="shared" si="0"/>
        <v>428013430</v>
      </c>
      <c r="Y21" s="35">
        <f t="shared" si="0"/>
        <v>-9027602</v>
      </c>
      <c r="Z21" s="36">
        <f>+IF(X21&lt;&gt;0,+(Y21/X21)*100,0)</f>
        <v>-2.1091866206160867</v>
      </c>
      <c r="AA21" s="33">
        <f>SUM(AA5:AA20)</f>
        <v>428013430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19302779</v>
      </c>
      <c r="D24" s="6"/>
      <c r="E24" s="7">
        <v>18689578</v>
      </c>
      <c r="F24" s="8">
        <v>21642678</v>
      </c>
      <c r="G24" s="8">
        <v>1675201</v>
      </c>
      <c r="H24" s="8">
        <v>1632279</v>
      </c>
      <c r="I24" s="8">
        <v>1718349</v>
      </c>
      <c r="J24" s="8">
        <v>5025829</v>
      </c>
      <c r="K24" s="8">
        <v>1943870</v>
      </c>
      <c r="L24" s="8">
        <v>1698432</v>
      </c>
      <c r="M24" s="8">
        <v>1881243</v>
      </c>
      <c r="N24" s="8">
        <v>5523545</v>
      </c>
      <c r="O24" s="8">
        <v>2060389</v>
      </c>
      <c r="P24" s="8">
        <v>1755472</v>
      </c>
      <c r="Q24" s="8">
        <v>1924709</v>
      </c>
      <c r="R24" s="8">
        <v>5740570</v>
      </c>
      <c r="S24" s="8">
        <v>1857501</v>
      </c>
      <c r="T24" s="8">
        <v>2030147</v>
      </c>
      <c r="U24" s="8">
        <v>1815715</v>
      </c>
      <c r="V24" s="8">
        <v>5703363</v>
      </c>
      <c r="W24" s="8">
        <v>21993307</v>
      </c>
      <c r="X24" s="8">
        <v>21642678</v>
      </c>
      <c r="Y24" s="8">
        <v>350629</v>
      </c>
      <c r="Z24" s="2">
        <v>1.6200813965813288</v>
      </c>
      <c r="AA24" s="6">
        <v>21642678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46214335</v>
      </c>
      <c r="D26" s="6"/>
      <c r="E26" s="7">
        <v>67944890</v>
      </c>
      <c r="F26" s="8">
        <v>86566193</v>
      </c>
      <c r="G26" s="8"/>
      <c r="H26" s="8"/>
      <c r="I26" s="8">
        <v>291501</v>
      </c>
      <c r="J26" s="8">
        <v>291501</v>
      </c>
      <c r="K26" s="8">
        <v>70538</v>
      </c>
      <c r="L26" s="8"/>
      <c r="M26" s="8"/>
      <c r="N26" s="8">
        <v>70538</v>
      </c>
      <c r="O26" s="8"/>
      <c r="P26" s="8">
        <v>781705</v>
      </c>
      <c r="Q26" s="8"/>
      <c r="R26" s="8">
        <v>781705</v>
      </c>
      <c r="S26" s="8"/>
      <c r="T26" s="8">
        <v>701198</v>
      </c>
      <c r="U26" s="8">
        <v>1704269</v>
      </c>
      <c r="V26" s="8">
        <v>2405467</v>
      </c>
      <c r="W26" s="8">
        <v>3549211</v>
      </c>
      <c r="X26" s="8">
        <v>86566193</v>
      </c>
      <c r="Y26" s="8">
        <v>-83016982</v>
      </c>
      <c r="Z26" s="2">
        <v>-95.900003365054999</v>
      </c>
      <c r="AA26" s="6">
        <v>86566193</v>
      </c>
    </row>
    <row r="27" spans="1:27" ht="13.5" x14ac:dyDescent="0.25">
      <c r="A27" s="25" t="s">
        <v>53</v>
      </c>
      <c r="B27" s="24" t="s">
        <v>32</v>
      </c>
      <c r="C27" s="6">
        <v>4885905</v>
      </c>
      <c r="D27" s="6"/>
      <c r="E27" s="7">
        <v>4815310</v>
      </c>
      <c r="F27" s="8">
        <v>4815310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4815310</v>
      </c>
      <c r="Y27" s="8">
        <v>-4815310</v>
      </c>
      <c r="Z27" s="2">
        <v>-100</v>
      </c>
      <c r="AA27" s="6">
        <v>4815310</v>
      </c>
    </row>
    <row r="28" spans="1:27" ht="13.5" x14ac:dyDescent="0.25">
      <c r="A28" s="25" t="s">
        <v>54</v>
      </c>
      <c r="B28" s="24" t="s">
        <v>32</v>
      </c>
      <c r="C28" s="6">
        <v>3029412</v>
      </c>
      <c r="D28" s="6"/>
      <c r="E28" s="7">
        <v>2934880</v>
      </c>
      <c r="F28" s="8">
        <v>3089368</v>
      </c>
      <c r="G28" s="8"/>
      <c r="H28" s="8"/>
      <c r="I28" s="8">
        <v>774025</v>
      </c>
      <c r="J28" s="8">
        <v>774025</v>
      </c>
      <c r="K28" s="8">
        <v>260813</v>
      </c>
      <c r="L28" s="8">
        <v>252399</v>
      </c>
      <c r="M28" s="8">
        <v>260813</v>
      </c>
      <c r="N28" s="8">
        <v>774025</v>
      </c>
      <c r="O28" s="8">
        <v>249473</v>
      </c>
      <c r="P28" s="8">
        <v>225331</v>
      </c>
      <c r="Q28" s="8">
        <v>249473</v>
      </c>
      <c r="R28" s="8">
        <v>724277</v>
      </c>
      <c r="S28" s="8">
        <v>241426</v>
      </c>
      <c r="T28" s="8">
        <v>249473</v>
      </c>
      <c r="U28" s="8">
        <v>-14884</v>
      </c>
      <c r="V28" s="8">
        <v>476015</v>
      </c>
      <c r="W28" s="8">
        <v>2748342</v>
      </c>
      <c r="X28" s="8">
        <v>3089368</v>
      </c>
      <c r="Y28" s="8">
        <v>-341026</v>
      </c>
      <c r="Z28" s="2">
        <v>-11.038697882544261</v>
      </c>
      <c r="AA28" s="6">
        <v>3089368</v>
      </c>
    </row>
    <row r="29" spans="1:27" ht="13.5" x14ac:dyDescent="0.25">
      <c r="A29" s="25" t="s">
        <v>55</v>
      </c>
      <c r="B29" s="24" t="s">
        <v>32</v>
      </c>
      <c r="C29" s="6">
        <v>271376462</v>
      </c>
      <c r="D29" s="6"/>
      <c r="E29" s="7">
        <v>320467500</v>
      </c>
      <c r="F29" s="8">
        <v>344123230</v>
      </c>
      <c r="G29" s="8"/>
      <c r="H29" s="8">
        <v>38705305</v>
      </c>
      <c r="I29" s="8">
        <v>40621742</v>
      </c>
      <c r="J29" s="8">
        <v>79327047</v>
      </c>
      <c r="K29" s="8">
        <v>25314366</v>
      </c>
      <c r="L29" s="8">
        <v>25471295</v>
      </c>
      <c r="M29" s="8">
        <v>21995826</v>
      </c>
      <c r="N29" s="8">
        <v>72781487</v>
      </c>
      <c r="O29" s="8">
        <v>19953081</v>
      </c>
      <c r="P29" s="8">
        <v>19080118</v>
      </c>
      <c r="Q29" s="8">
        <v>20737965</v>
      </c>
      <c r="R29" s="8">
        <v>59771164</v>
      </c>
      <c r="S29" s="8">
        <v>18894839</v>
      </c>
      <c r="T29" s="8">
        <v>42514712</v>
      </c>
      <c r="U29" s="8"/>
      <c r="V29" s="8">
        <v>61409551</v>
      </c>
      <c r="W29" s="8">
        <v>273289249</v>
      </c>
      <c r="X29" s="8">
        <v>344123230</v>
      </c>
      <c r="Y29" s="8">
        <v>-70833981</v>
      </c>
      <c r="Z29" s="2">
        <v>-20.583899843088187</v>
      </c>
      <c r="AA29" s="6">
        <v>344123230</v>
      </c>
    </row>
    <row r="30" spans="1:27" ht="13.5" x14ac:dyDescent="0.25">
      <c r="A30" s="25" t="s">
        <v>56</v>
      </c>
      <c r="B30" s="24" t="s">
        <v>32</v>
      </c>
      <c r="C30" s="6">
        <v>10145707</v>
      </c>
      <c r="D30" s="6"/>
      <c r="E30" s="7">
        <v>8000000</v>
      </c>
      <c r="F30" s="8">
        <v>10018791</v>
      </c>
      <c r="G30" s="8">
        <v>792740</v>
      </c>
      <c r="H30" s="8">
        <v>674759</v>
      </c>
      <c r="I30" s="8">
        <v>1252908</v>
      </c>
      <c r="J30" s="8">
        <v>2720407</v>
      </c>
      <c r="K30" s="8">
        <v>1376919</v>
      </c>
      <c r="L30" s="8">
        <v>763659</v>
      </c>
      <c r="M30" s="8">
        <v>590031</v>
      </c>
      <c r="N30" s="8">
        <v>2730609</v>
      </c>
      <c r="O30" s="8">
        <v>1320671</v>
      </c>
      <c r="P30" s="8">
        <v>97651</v>
      </c>
      <c r="Q30" s="8">
        <v>1717593</v>
      </c>
      <c r="R30" s="8">
        <v>3135915</v>
      </c>
      <c r="S30" s="8">
        <v>1385378</v>
      </c>
      <c r="T30" s="8">
        <v>980025</v>
      </c>
      <c r="U30" s="8">
        <v>1461238</v>
      </c>
      <c r="V30" s="8">
        <v>3826641</v>
      </c>
      <c r="W30" s="8">
        <v>12413572</v>
      </c>
      <c r="X30" s="8">
        <v>10018791</v>
      </c>
      <c r="Y30" s="8">
        <v>2394781</v>
      </c>
      <c r="Z30" s="2">
        <v>23.902894071749774</v>
      </c>
      <c r="AA30" s="6">
        <v>10018791</v>
      </c>
    </row>
    <row r="31" spans="1:27" ht="13.5" x14ac:dyDescent="0.25">
      <c r="A31" s="25" t="s">
        <v>57</v>
      </c>
      <c r="B31" s="24" t="s">
        <v>32</v>
      </c>
      <c r="C31" s="6">
        <v>21295574</v>
      </c>
      <c r="D31" s="6"/>
      <c r="E31" s="7">
        <v>23650000</v>
      </c>
      <c r="F31" s="8">
        <v>21732396</v>
      </c>
      <c r="G31" s="8">
        <v>183637</v>
      </c>
      <c r="H31" s="8">
        <v>956693</v>
      </c>
      <c r="I31" s="8">
        <v>1646863</v>
      </c>
      <c r="J31" s="8">
        <v>2787193</v>
      </c>
      <c r="K31" s="8">
        <v>718137</v>
      </c>
      <c r="L31" s="8">
        <v>1619494</v>
      </c>
      <c r="M31" s="8">
        <v>2304577</v>
      </c>
      <c r="N31" s="8">
        <v>4642208</v>
      </c>
      <c r="O31" s="8">
        <v>312487</v>
      </c>
      <c r="P31" s="8">
        <v>4854558</v>
      </c>
      <c r="Q31" s="8">
        <v>3073151</v>
      </c>
      <c r="R31" s="8">
        <v>8240196</v>
      </c>
      <c r="S31" s="8">
        <v>526463</v>
      </c>
      <c r="T31" s="8">
        <v>4589353</v>
      </c>
      <c r="U31" s="8">
        <v>6721890</v>
      </c>
      <c r="V31" s="8">
        <v>11837706</v>
      </c>
      <c r="W31" s="8">
        <v>27507303</v>
      </c>
      <c r="X31" s="8">
        <v>21732396</v>
      </c>
      <c r="Y31" s="8">
        <v>5774907</v>
      </c>
      <c r="Z31" s="2">
        <v>26.572804029523482</v>
      </c>
      <c r="AA31" s="6">
        <v>21732396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577984</v>
      </c>
      <c r="D33" s="6"/>
      <c r="E33" s="7">
        <v>1089420</v>
      </c>
      <c r="F33" s="8">
        <v>1590249</v>
      </c>
      <c r="G33" s="8">
        <v>19185</v>
      </c>
      <c r="H33" s="8">
        <v>13781</v>
      </c>
      <c r="I33" s="8">
        <v>253942</v>
      </c>
      <c r="J33" s="8">
        <v>286908</v>
      </c>
      <c r="K33" s="8">
        <v>16798</v>
      </c>
      <c r="L33" s="8">
        <v>28460</v>
      </c>
      <c r="M33" s="8">
        <v>268483</v>
      </c>
      <c r="N33" s="8">
        <v>313741</v>
      </c>
      <c r="O33" s="8">
        <v>44729</v>
      </c>
      <c r="P33" s="8">
        <v>28551</v>
      </c>
      <c r="Q33" s="8">
        <v>162447</v>
      </c>
      <c r="R33" s="8">
        <v>235727</v>
      </c>
      <c r="S33" s="8">
        <v>33499</v>
      </c>
      <c r="T33" s="8">
        <v>76140</v>
      </c>
      <c r="U33" s="8">
        <v>15539</v>
      </c>
      <c r="V33" s="8">
        <v>125178</v>
      </c>
      <c r="W33" s="8">
        <v>961554</v>
      </c>
      <c r="X33" s="8">
        <v>1590249</v>
      </c>
      <c r="Y33" s="8">
        <v>-628695</v>
      </c>
      <c r="Z33" s="2">
        <v>-39.534374805454995</v>
      </c>
      <c r="AA33" s="6">
        <v>1590249</v>
      </c>
    </row>
    <row r="34" spans="1:27" ht="13.5" x14ac:dyDescent="0.25">
      <c r="A34" s="23" t="s">
        <v>59</v>
      </c>
      <c r="B34" s="29" t="s">
        <v>32</v>
      </c>
      <c r="C34" s="6">
        <v>754003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377582161</v>
      </c>
      <c r="D35" s="33">
        <f>SUM(D24:D34)</f>
        <v>0</v>
      </c>
      <c r="E35" s="34">
        <f t="shared" si="1"/>
        <v>447591578</v>
      </c>
      <c r="F35" s="35">
        <f t="shared" si="1"/>
        <v>493578215</v>
      </c>
      <c r="G35" s="35">
        <f t="shared" si="1"/>
        <v>2670763</v>
      </c>
      <c r="H35" s="35">
        <f t="shared" si="1"/>
        <v>41982817</v>
      </c>
      <c r="I35" s="35">
        <f t="shared" si="1"/>
        <v>46559330</v>
      </c>
      <c r="J35" s="35">
        <f t="shared" si="1"/>
        <v>91212910</v>
      </c>
      <c r="K35" s="35">
        <f t="shared" si="1"/>
        <v>29701441</v>
      </c>
      <c r="L35" s="35">
        <f t="shared" si="1"/>
        <v>29833739</v>
      </c>
      <c r="M35" s="35">
        <f t="shared" si="1"/>
        <v>27300973</v>
      </c>
      <c r="N35" s="35">
        <f t="shared" si="1"/>
        <v>86836153</v>
      </c>
      <c r="O35" s="35">
        <f t="shared" si="1"/>
        <v>23940830</v>
      </c>
      <c r="P35" s="35">
        <f t="shared" si="1"/>
        <v>26823386</v>
      </c>
      <c r="Q35" s="35">
        <f t="shared" si="1"/>
        <v>27865338</v>
      </c>
      <c r="R35" s="35">
        <f t="shared" si="1"/>
        <v>78629554</v>
      </c>
      <c r="S35" s="35">
        <f t="shared" si="1"/>
        <v>22939106</v>
      </c>
      <c r="T35" s="35">
        <f t="shared" si="1"/>
        <v>51141048</v>
      </c>
      <c r="U35" s="35">
        <f t="shared" si="1"/>
        <v>11703767</v>
      </c>
      <c r="V35" s="35">
        <f t="shared" si="1"/>
        <v>85783921</v>
      </c>
      <c r="W35" s="35">
        <f t="shared" si="1"/>
        <v>342462538</v>
      </c>
      <c r="X35" s="35">
        <f t="shared" si="1"/>
        <v>493578215</v>
      </c>
      <c r="Y35" s="35">
        <f t="shared" si="1"/>
        <v>-151115677</v>
      </c>
      <c r="Z35" s="36">
        <f>+IF(X35&lt;&gt;0,+(Y35/X35)*100,0)</f>
        <v>-30.61635874670846</v>
      </c>
      <c r="AA35" s="33">
        <f>SUM(AA24:AA34)</f>
        <v>493578215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-32883965</v>
      </c>
      <c r="D37" s="46">
        <f>+D21-D35</f>
        <v>0</v>
      </c>
      <c r="E37" s="47">
        <f t="shared" si="2"/>
        <v>-20923788</v>
      </c>
      <c r="F37" s="48">
        <f t="shared" si="2"/>
        <v>-65564785</v>
      </c>
      <c r="G37" s="48">
        <f t="shared" si="2"/>
        <v>35022378</v>
      </c>
      <c r="H37" s="48">
        <f t="shared" si="2"/>
        <v>-1172861</v>
      </c>
      <c r="I37" s="48">
        <f t="shared" si="2"/>
        <v>-6827940</v>
      </c>
      <c r="J37" s="48">
        <f t="shared" si="2"/>
        <v>27021577</v>
      </c>
      <c r="K37" s="48">
        <f t="shared" si="2"/>
        <v>1428267</v>
      </c>
      <c r="L37" s="48">
        <f t="shared" si="2"/>
        <v>-2525670</v>
      </c>
      <c r="M37" s="48">
        <f t="shared" si="2"/>
        <v>-3800456</v>
      </c>
      <c r="N37" s="48">
        <f t="shared" si="2"/>
        <v>-4897859</v>
      </c>
      <c r="O37" s="48">
        <f t="shared" si="2"/>
        <v>7591643</v>
      </c>
      <c r="P37" s="48">
        <f t="shared" si="2"/>
        <v>6705663</v>
      </c>
      <c r="Q37" s="48">
        <f t="shared" si="2"/>
        <v>-173982</v>
      </c>
      <c r="R37" s="48">
        <f t="shared" si="2"/>
        <v>14123324</v>
      </c>
      <c r="S37" s="48">
        <f t="shared" si="2"/>
        <v>10689356</v>
      </c>
      <c r="T37" s="48">
        <f t="shared" si="2"/>
        <v>-17503813</v>
      </c>
      <c r="U37" s="48">
        <f t="shared" si="2"/>
        <v>47090705</v>
      </c>
      <c r="V37" s="48">
        <f t="shared" si="2"/>
        <v>40276248</v>
      </c>
      <c r="W37" s="48">
        <f t="shared" si="2"/>
        <v>76523290</v>
      </c>
      <c r="X37" s="48">
        <f>IF(F21=F35,0,X21-X35)</f>
        <v>-65564785</v>
      </c>
      <c r="Y37" s="48">
        <f t="shared" si="2"/>
        <v>142088075</v>
      </c>
      <c r="Z37" s="49">
        <f>+IF(X37&lt;&gt;0,+(Y37/X37)*100,0)</f>
        <v>-216.71401042495603</v>
      </c>
      <c r="AA37" s="46">
        <f>+AA21-AA35</f>
        <v>-65564785</v>
      </c>
    </row>
    <row r="38" spans="1:27" ht="23.1" customHeight="1" x14ac:dyDescent="0.25">
      <c r="A38" s="50" t="s">
        <v>62</v>
      </c>
      <c r="B38" s="29" t="s">
        <v>32</v>
      </c>
      <c r="C38" s="6">
        <v>33610618</v>
      </c>
      <c r="D38" s="6"/>
      <c r="E38" s="7">
        <v>40400000</v>
      </c>
      <c r="F38" s="8">
        <v>40400000</v>
      </c>
      <c r="G38" s="8"/>
      <c r="H38" s="8"/>
      <c r="I38" s="8">
        <v>8126523</v>
      </c>
      <c r="J38" s="8">
        <v>8126523</v>
      </c>
      <c r="K38" s="8">
        <v>7323268</v>
      </c>
      <c r="L38" s="8">
        <v>3633481</v>
      </c>
      <c r="M38" s="8">
        <v>9571441</v>
      </c>
      <c r="N38" s="8">
        <v>20528190</v>
      </c>
      <c r="O38" s="8"/>
      <c r="P38" s="8"/>
      <c r="Q38" s="8">
        <v>4396548</v>
      </c>
      <c r="R38" s="8">
        <v>4396548</v>
      </c>
      <c r="S38" s="8">
        <v>1435497</v>
      </c>
      <c r="T38" s="8">
        <v>5492740</v>
      </c>
      <c r="U38" s="8">
        <v>420502</v>
      </c>
      <c r="V38" s="8">
        <v>7348739</v>
      </c>
      <c r="W38" s="8">
        <v>40400000</v>
      </c>
      <c r="X38" s="8">
        <v>40400000</v>
      </c>
      <c r="Y38" s="8"/>
      <c r="Z38" s="2"/>
      <c r="AA38" s="6">
        <v>40400000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726653</v>
      </c>
      <c r="D41" s="56">
        <f>SUM(D37:D40)</f>
        <v>0</v>
      </c>
      <c r="E41" s="57">
        <f t="shared" si="3"/>
        <v>19476212</v>
      </c>
      <c r="F41" s="58">
        <f t="shared" si="3"/>
        <v>-25164785</v>
      </c>
      <c r="G41" s="58">
        <f t="shared" si="3"/>
        <v>35022378</v>
      </c>
      <c r="H41" s="58">
        <f t="shared" si="3"/>
        <v>-1172861</v>
      </c>
      <c r="I41" s="58">
        <f t="shared" si="3"/>
        <v>1298583</v>
      </c>
      <c r="J41" s="58">
        <f t="shared" si="3"/>
        <v>35148100</v>
      </c>
      <c r="K41" s="58">
        <f t="shared" si="3"/>
        <v>8751535</v>
      </c>
      <c r="L41" s="58">
        <f t="shared" si="3"/>
        <v>1107811</v>
      </c>
      <c r="M41" s="58">
        <f t="shared" si="3"/>
        <v>5770985</v>
      </c>
      <c r="N41" s="58">
        <f t="shared" si="3"/>
        <v>15630331</v>
      </c>
      <c r="O41" s="58">
        <f t="shared" si="3"/>
        <v>7591643</v>
      </c>
      <c r="P41" s="58">
        <f t="shared" si="3"/>
        <v>6705663</v>
      </c>
      <c r="Q41" s="58">
        <f t="shared" si="3"/>
        <v>4222566</v>
      </c>
      <c r="R41" s="58">
        <f t="shared" si="3"/>
        <v>18519872</v>
      </c>
      <c r="S41" s="58">
        <f t="shared" si="3"/>
        <v>12124853</v>
      </c>
      <c r="T41" s="58">
        <f t="shared" si="3"/>
        <v>-12011073</v>
      </c>
      <c r="U41" s="58">
        <f t="shared" si="3"/>
        <v>47511207</v>
      </c>
      <c r="V41" s="58">
        <f t="shared" si="3"/>
        <v>47624987</v>
      </c>
      <c r="W41" s="58">
        <f t="shared" si="3"/>
        <v>116923290</v>
      </c>
      <c r="X41" s="58">
        <f t="shared" si="3"/>
        <v>-25164785</v>
      </c>
      <c r="Y41" s="58">
        <f t="shared" si="3"/>
        <v>142088075</v>
      </c>
      <c r="Z41" s="59">
        <f>+IF(X41&lt;&gt;0,+(Y41/X41)*100,0)</f>
        <v>-564.63059390334547</v>
      </c>
      <c r="AA41" s="56">
        <f>SUM(AA37:AA40)</f>
        <v>-25164785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726653</v>
      </c>
      <c r="D43" s="64">
        <f>+D41-D42</f>
        <v>0</v>
      </c>
      <c r="E43" s="65">
        <f t="shared" si="4"/>
        <v>19476212</v>
      </c>
      <c r="F43" s="66">
        <f t="shared" si="4"/>
        <v>-25164785</v>
      </c>
      <c r="G43" s="66">
        <f t="shared" si="4"/>
        <v>35022378</v>
      </c>
      <c r="H43" s="66">
        <f t="shared" si="4"/>
        <v>-1172861</v>
      </c>
      <c r="I43" s="66">
        <f t="shared" si="4"/>
        <v>1298583</v>
      </c>
      <c r="J43" s="66">
        <f t="shared" si="4"/>
        <v>35148100</v>
      </c>
      <c r="K43" s="66">
        <f t="shared" si="4"/>
        <v>8751535</v>
      </c>
      <c r="L43" s="66">
        <f t="shared" si="4"/>
        <v>1107811</v>
      </c>
      <c r="M43" s="66">
        <f t="shared" si="4"/>
        <v>5770985</v>
      </c>
      <c r="N43" s="66">
        <f t="shared" si="4"/>
        <v>15630331</v>
      </c>
      <c r="O43" s="66">
        <f t="shared" si="4"/>
        <v>7591643</v>
      </c>
      <c r="P43" s="66">
        <f t="shared" si="4"/>
        <v>6705663</v>
      </c>
      <c r="Q43" s="66">
        <f t="shared" si="4"/>
        <v>4222566</v>
      </c>
      <c r="R43" s="66">
        <f t="shared" si="4"/>
        <v>18519872</v>
      </c>
      <c r="S43" s="66">
        <f t="shared" si="4"/>
        <v>12124853</v>
      </c>
      <c r="T43" s="66">
        <f t="shared" si="4"/>
        <v>-12011073</v>
      </c>
      <c r="U43" s="66">
        <f t="shared" si="4"/>
        <v>47511207</v>
      </c>
      <c r="V43" s="66">
        <f t="shared" si="4"/>
        <v>47624987</v>
      </c>
      <c r="W43" s="66">
        <f t="shared" si="4"/>
        <v>116923290</v>
      </c>
      <c r="X43" s="66">
        <f t="shared" si="4"/>
        <v>-25164785</v>
      </c>
      <c r="Y43" s="66">
        <f t="shared" si="4"/>
        <v>142088075</v>
      </c>
      <c r="Z43" s="67">
        <f>+IF(X43&lt;&gt;0,+(Y43/X43)*100,0)</f>
        <v>-564.63059390334547</v>
      </c>
      <c r="AA43" s="64">
        <f>+AA41-AA42</f>
        <v>-25164785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726653</v>
      </c>
      <c r="D45" s="56">
        <f>SUM(D43:D44)</f>
        <v>0</v>
      </c>
      <c r="E45" s="57">
        <f t="shared" si="5"/>
        <v>19476212</v>
      </c>
      <c r="F45" s="58">
        <f t="shared" si="5"/>
        <v>-25164785</v>
      </c>
      <c r="G45" s="58">
        <f t="shared" si="5"/>
        <v>35022378</v>
      </c>
      <c r="H45" s="58">
        <f t="shared" si="5"/>
        <v>-1172861</v>
      </c>
      <c r="I45" s="58">
        <f t="shared" si="5"/>
        <v>1298583</v>
      </c>
      <c r="J45" s="58">
        <f t="shared" si="5"/>
        <v>35148100</v>
      </c>
      <c r="K45" s="58">
        <f t="shared" si="5"/>
        <v>8751535</v>
      </c>
      <c r="L45" s="58">
        <f t="shared" si="5"/>
        <v>1107811</v>
      </c>
      <c r="M45" s="58">
        <f t="shared" si="5"/>
        <v>5770985</v>
      </c>
      <c r="N45" s="58">
        <f t="shared" si="5"/>
        <v>15630331</v>
      </c>
      <c r="O45" s="58">
        <f t="shared" si="5"/>
        <v>7591643</v>
      </c>
      <c r="P45" s="58">
        <f t="shared" si="5"/>
        <v>6705663</v>
      </c>
      <c r="Q45" s="58">
        <f t="shared" si="5"/>
        <v>4222566</v>
      </c>
      <c r="R45" s="58">
        <f t="shared" si="5"/>
        <v>18519872</v>
      </c>
      <c r="S45" s="58">
        <f t="shared" si="5"/>
        <v>12124853</v>
      </c>
      <c r="T45" s="58">
        <f t="shared" si="5"/>
        <v>-12011073</v>
      </c>
      <c r="U45" s="58">
        <f t="shared" si="5"/>
        <v>47511207</v>
      </c>
      <c r="V45" s="58">
        <f t="shared" si="5"/>
        <v>47624987</v>
      </c>
      <c r="W45" s="58">
        <f t="shared" si="5"/>
        <v>116923290</v>
      </c>
      <c r="X45" s="58">
        <f t="shared" si="5"/>
        <v>-25164785</v>
      </c>
      <c r="Y45" s="58">
        <f t="shared" si="5"/>
        <v>142088075</v>
      </c>
      <c r="Z45" s="59">
        <f>+IF(X45&lt;&gt;0,+(Y45/X45)*100,0)</f>
        <v>-564.63059390334547</v>
      </c>
      <c r="AA45" s="56">
        <f>SUM(AA43:AA44)</f>
        <v>-25164785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726653</v>
      </c>
      <c r="D47" s="71">
        <f>SUM(D45:D46)</f>
        <v>0</v>
      </c>
      <c r="E47" s="72">
        <f t="shared" si="6"/>
        <v>19476212</v>
      </c>
      <c r="F47" s="73">
        <f t="shared" si="6"/>
        <v>-25164785</v>
      </c>
      <c r="G47" s="73">
        <f t="shared" si="6"/>
        <v>35022378</v>
      </c>
      <c r="H47" s="74">
        <f t="shared" si="6"/>
        <v>-1172861</v>
      </c>
      <c r="I47" s="74">
        <f t="shared" si="6"/>
        <v>1298583</v>
      </c>
      <c r="J47" s="74">
        <f t="shared" si="6"/>
        <v>35148100</v>
      </c>
      <c r="K47" s="74">
        <f t="shared" si="6"/>
        <v>8751535</v>
      </c>
      <c r="L47" s="74">
        <f t="shared" si="6"/>
        <v>1107811</v>
      </c>
      <c r="M47" s="73">
        <f t="shared" si="6"/>
        <v>5770985</v>
      </c>
      <c r="N47" s="73">
        <f t="shared" si="6"/>
        <v>15630331</v>
      </c>
      <c r="O47" s="74">
        <f t="shared" si="6"/>
        <v>7591643</v>
      </c>
      <c r="P47" s="74">
        <f t="shared" si="6"/>
        <v>6705663</v>
      </c>
      <c r="Q47" s="74">
        <f t="shared" si="6"/>
        <v>4222566</v>
      </c>
      <c r="R47" s="74">
        <f t="shared" si="6"/>
        <v>18519872</v>
      </c>
      <c r="S47" s="74">
        <f t="shared" si="6"/>
        <v>12124853</v>
      </c>
      <c r="T47" s="73">
        <f t="shared" si="6"/>
        <v>-12011073</v>
      </c>
      <c r="U47" s="73">
        <f t="shared" si="6"/>
        <v>47511207</v>
      </c>
      <c r="V47" s="74">
        <f t="shared" si="6"/>
        <v>47624987</v>
      </c>
      <c r="W47" s="74">
        <f t="shared" si="6"/>
        <v>116923290</v>
      </c>
      <c r="X47" s="74">
        <f t="shared" si="6"/>
        <v>-25164785</v>
      </c>
      <c r="Y47" s="74">
        <f t="shared" si="6"/>
        <v>142088075</v>
      </c>
      <c r="Z47" s="75">
        <f>+IF(X47&lt;&gt;0,+(Y47/X47)*100,0)</f>
        <v>-564.63059390334547</v>
      </c>
      <c r="AA47" s="76">
        <f>SUM(AA45:AA46)</f>
        <v>-25164785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1042464920</v>
      </c>
      <c r="D6" s="6"/>
      <c r="E6" s="7">
        <v>1136048907</v>
      </c>
      <c r="F6" s="8">
        <v>1135356448</v>
      </c>
      <c r="G6" s="8">
        <v>87984138</v>
      </c>
      <c r="H6" s="8">
        <v>106926715</v>
      </c>
      <c r="I6" s="8">
        <v>100204201</v>
      </c>
      <c r="J6" s="8">
        <v>295115054</v>
      </c>
      <c r="K6" s="8">
        <v>96686221</v>
      </c>
      <c r="L6" s="8">
        <v>69897765</v>
      </c>
      <c r="M6" s="8">
        <v>99375228</v>
      </c>
      <c r="N6" s="8">
        <v>265959214</v>
      </c>
      <c r="O6" s="8">
        <v>106637250</v>
      </c>
      <c r="P6" s="8">
        <v>97755493</v>
      </c>
      <c r="Q6" s="8">
        <v>92582220</v>
      </c>
      <c r="R6" s="8">
        <v>296974963</v>
      </c>
      <c r="S6" s="8">
        <v>54346095</v>
      </c>
      <c r="T6" s="8">
        <v>148570910</v>
      </c>
      <c r="U6" s="8">
        <v>100380435</v>
      </c>
      <c r="V6" s="8">
        <v>303297440</v>
      </c>
      <c r="W6" s="8">
        <v>1161346671</v>
      </c>
      <c r="X6" s="8">
        <v>1135356448</v>
      </c>
      <c r="Y6" s="8">
        <v>25990223</v>
      </c>
      <c r="Z6" s="2">
        <v>2.2891685730752993</v>
      </c>
      <c r="AA6" s="6">
        <v>1135356448</v>
      </c>
    </row>
    <row r="7" spans="1:27" ht="13.5" x14ac:dyDescent="0.25">
      <c r="A7" s="25" t="s">
        <v>35</v>
      </c>
      <c r="B7" s="24" t="s">
        <v>32</v>
      </c>
      <c r="C7" s="6">
        <v>-19675</v>
      </c>
      <c r="D7" s="6"/>
      <c r="E7" s="7">
        <v>-56021</v>
      </c>
      <c r="F7" s="8">
        <v>-56021</v>
      </c>
      <c r="G7" s="8">
        <v>-2288</v>
      </c>
      <c r="H7" s="8">
        <v>-3016</v>
      </c>
      <c r="I7" s="8">
        <v>-1820</v>
      </c>
      <c r="J7" s="8">
        <v>-7124</v>
      </c>
      <c r="K7" s="8">
        <v>-2392</v>
      </c>
      <c r="L7" s="8">
        <v>-2470</v>
      </c>
      <c r="M7" s="8">
        <v>-2288</v>
      </c>
      <c r="N7" s="8">
        <v>-7150</v>
      </c>
      <c r="O7" s="8">
        <v>-2444</v>
      </c>
      <c r="P7" s="8">
        <v>-2288</v>
      </c>
      <c r="Q7" s="8"/>
      <c r="R7" s="8">
        <v>-4732</v>
      </c>
      <c r="S7" s="8"/>
      <c r="T7" s="8">
        <v>-7488</v>
      </c>
      <c r="U7" s="8">
        <v>-2444</v>
      </c>
      <c r="V7" s="8">
        <v>-9932</v>
      </c>
      <c r="W7" s="8">
        <v>-28938</v>
      </c>
      <c r="X7" s="8">
        <v>-56021</v>
      </c>
      <c r="Y7" s="8">
        <v>27083</v>
      </c>
      <c r="Z7" s="2">
        <v>-48.344370860927157</v>
      </c>
      <c r="AA7" s="6">
        <v>-56021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-19392</v>
      </c>
      <c r="D9" s="6"/>
      <c r="E9" s="7">
        <v>-26616</v>
      </c>
      <c r="F9" s="8">
        <v>-20160</v>
      </c>
      <c r="G9" s="8">
        <v>-1680</v>
      </c>
      <c r="H9" s="8">
        <v>-1680</v>
      </c>
      <c r="I9" s="8">
        <v>-1680</v>
      </c>
      <c r="J9" s="8">
        <v>-5040</v>
      </c>
      <c r="K9" s="8">
        <v>-1680</v>
      </c>
      <c r="L9" s="8">
        <v>-1680</v>
      </c>
      <c r="M9" s="8">
        <v>-1680</v>
      </c>
      <c r="N9" s="8">
        <v>-5040</v>
      </c>
      <c r="O9" s="8">
        <v>-1680</v>
      </c>
      <c r="P9" s="8">
        <v>-1680</v>
      </c>
      <c r="Q9" s="8"/>
      <c r="R9" s="8">
        <v>-3360</v>
      </c>
      <c r="S9" s="8"/>
      <c r="T9" s="8">
        <v>-5040</v>
      </c>
      <c r="U9" s="8">
        <v>-1680</v>
      </c>
      <c r="V9" s="8">
        <v>-6720</v>
      </c>
      <c r="W9" s="8">
        <v>-20160</v>
      </c>
      <c r="X9" s="8">
        <v>-20160</v>
      </c>
      <c r="Y9" s="8"/>
      <c r="Z9" s="2"/>
      <c r="AA9" s="6">
        <v>-20160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86914118</v>
      </c>
      <c r="D18" s="6"/>
      <c r="E18" s="7">
        <v>80155152</v>
      </c>
      <c r="F18" s="8">
        <v>80155152</v>
      </c>
      <c r="G18" s="8">
        <v>33397442</v>
      </c>
      <c r="H18" s="8"/>
      <c r="I18" s="8"/>
      <c r="J18" s="8">
        <v>33397442</v>
      </c>
      <c r="K18" s="8"/>
      <c r="L18" s="8"/>
      <c r="M18" s="8">
        <v>26371060</v>
      </c>
      <c r="N18" s="8">
        <v>26371060</v>
      </c>
      <c r="O18" s="8"/>
      <c r="P18" s="8"/>
      <c r="Q18" s="8">
        <v>20386650</v>
      </c>
      <c r="R18" s="8">
        <v>20386650</v>
      </c>
      <c r="S18" s="8"/>
      <c r="T18" s="8"/>
      <c r="U18" s="8"/>
      <c r="V18" s="8"/>
      <c r="W18" s="8">
        <v>80155152</v>
      </c>
      <c r="X18" s="8">
        <v>80155152</v>
      </c>
      <c r="Y18" s="8"/>
      <c r="Z18" s="2"/>
      <c r="AA18" s="6">
        <v>80155152</v>
      </c>
    </row>
    <row r="19" spans="1:27" ht="13.5" x14ac:dyDescent="0.25">
      <c r="A19" s="23" t="s">
        <v>46</v>
      </c>
      <c r="B19" s="29" t="s">
        <v>32</v>
      </c>
      <c r="C19" s="6">
        <v>13792891</v>
      </c>
      <c r="D19" s="6"/>
      <c r="E19" s="7">
        <v>9135584</v>
      </c>
      <c r="F19" s="26">
        <v>14124290</v>
      </c>
      <c r="G19" s="26">
        <v>1022642</v>
      </c>
      <c r="H19" s="26">
        <v>1393534</v>
      </c>
      <c r="I19" s="26">
        <v>1037339</v>
      </c>
      <c r="J19" s="26">
        <v>3453515</v>
      </c>
      <c r="K19" s="26">
        <v>1395500</v>
      </c>
      <c r="L19" s="26">
        <v>1541936</v>
      </c>
      <c r="M19" s="26">
        <v>1247466</v>
      </c>
      <c r="N19" s="26">
        <v>4184902</v>
      </c>
      <c r="O19" s="26">
        <v>600754</v>
      </c>
      <c r="P19" s="26">
        <v>1048005</v>
      </c>
      <c r="Q19" s="26">
        <v>848961</v>
      </c>
      <c r="R19" s="26">
        <v>2497720</v>
      </c>
      <c r="S19" s="26">
        <v>25414</v>
      </c>
      <c r="T19" s="26">
        <v>1513113</v>
      </c>
      <c r="U19" s="26">
        <v>913199</v>
      </c>
      <c r="V19" s="26">
        <v>2451726</v>
      </c>
      <c r="W19" s="26">
        <v>12587863</v>
      </c>
      <c r="X19" s="26">
        <v>14124290</v>
      </c>
      <c r="Y19" s="26">
        <v>-1536427</v>
      </c>
      <c r="Z19" s="27">
        <v>-10.877906075278828</v>
      </c>
      <c r="AA19" s="28">
        <v>14124290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1143132862</v>
      </c>
      <c r="D21" s="33">
        <f t="shared" si="0"/>
        <v>0</v>
      </c>
      <c r="E21" s="34">
        <f t="shared" si="0"/>
        <v>1225257006</v>
      </c>
      <c r="F21" s="35">
        <f t="shared" si="0"/>
        <v>1229559709</v>
      </c>
      <c r="G21" s="35">
        <f t="shared" si="0"/>
        <v>122400254</v>
      </c>
      <c r="H21" s="35">
        <f t="shared" si="0"/>
        <v>108315553</v>
      </c>
      <c r="I21" s="35">
        <f t="shared" si="0"/>
        <v>101238040</v>
      </c>
      <c r="J21" s="35">
        <f t="shared" si="0"/>
        <v>331953847</v>
      </c>
      <c r="K21" s="35">
        <f t="shared" si="0"/>
        <v>98077649</v>
      </c>
      <c r="L21" s="35">
        <f t="shared" si="0"/>
        <v>71435551</v>
      </c>
      <c r="M21" s="35">
        <f t="shared" si="0"/>
        <v>126989786</v>
      </c>
      <c r="N21" s="35">
        <f t="shared" si="0"/>
        <v>296502986</v>
      </c>
      <c r="O21" s="35">
        <f t="shared" si="0"/>
        <v>107233880</v>
      </c>
      <c r="P21" s="35">
        <f t="shared" si="0"/>
        <v>98799530</v>
      </c>
      <c r="Q21" s="35">
        <f t="shared" si="0"/>
        <v>113817831</v>
      </c>
      <c r="R21" s="35">
        <f t="shared" si="0"/>
        <v>319851241</v>
      </c>
      <c r="S21" s="35">
        <f t="shared" si="0"/>
        <v>54371509</v>
      </c>
      <c r="T21" s="35">
        <f t="shared" si="0"/>
        <v>150071495</v>
      </c>
      <c r="U21" s="35">
        <f t="shared" si="0"/>
        <v>101289510</v>
      </c>
      <c r="V21" s="35">
        <f t="shared" si="0"/>
        <v>305732514</v>
      </c>
      <c r="W21" s="35">
        <f t="shared" si="0"/>
        <v>1254040588</v>
      </c>
      <c r="X21" s="35">
        <f t="shared" si="0"/>
        <v>1229559709</v>
      </c>
      <c r="Y21" s="35">
        <f t="shared" si="0"/>
        <v>24480879</v>
      </c>
      <c r="Z21" s="36">
        <f>+IF(X21&lt;&gt;0,+(Y21/X21)*100,0)</f>
        <v>1.9910280745869819</v>
      </c>
      <c r="AA21" s="33">
        <f>SUM(AA5:AA20)</f>
        <v>1229559709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38838486</v>
      </c>
      <c r="D24" s="6"/>
      <c r="E24" s="7">
        <v>43643267</v>
      </c>
      <c r="F24" s="8">
        <v>42811989</v>
      </c>
      <c r="G24" s="8">
        <v>3043545</v>
      </c>
      <c r="H24" s="8">
        <v>3225409</v>
      </c>
      <c r="I24" s="8">
        <v>3192609</v>
      </c>
      <c r="J24" s="8">
        <v>9461563</v>
      </c>
      <c r="K24" s="8">
        <v>3391912</v>
      </c>
      <c r="L24" s="8">
        <v>3847709</v>
      </c>
      <c r="M24" s="8">
        <v>3502835</v>
      </c>
      <c r="N24" s="8">
        <v>10742456</v>
      </c>
      <c r="O24" s="8">
        <v>3399185</v>
      </c>
      <c r="P24" s="8">
        <v>3346284</v>
      </c>
      <c r="Q24" s="8">
        <v>3304950</v>
      </c>
      <c r="R24" s="8">
        <v>10050419</v>
      </c>
      <c r="S24" s="8">
        <v>3240682</v>
      </c>
      <c r="T24" s="8">
        <v>3261093</v>
      </c>
      <c r="U24" s="8">
        <v>3392791</v>
      </c>
      <c r="V24" s="8">
        <v>9894566</v>
      </c>
      <c r="W24" s="8">
        <v>40149004</v>
      </c>
      <c r="X24" s="8">
        <v>42811989</v>
      </c>
      <c r="Y24" s="8">
        <v>-2662985</v>
      </c>
      <c r="Z24" s="2">
        <v>-6.220185191582666</v>
      </c>
      <c r="AA24" s="6">
        <v>42811989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27273999</v>
      </c>
      <c r="D26" s="6"/>
      <c r="E26" s="7">
        <v>113811544</v>
      </c>
      <c r="F26" s="8">
        <v>113592228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113592228</v>
      </c>
      <c r="Y26" s="8">
        <v>-113592228</v>
      </c>
      <c r="Z26" s="2">
        <v>-100</v>
      </c>
      <c r="AA26" s="6">
        <v>113592228</v>
      </c>
    </row>
    <row r="27" spans="1:27" ht="13.5" x14ac:dyDescent="0.25">
      <c r="A27" s="25" t="s">
        <v>53</v>
      </c>
      <c r="B27" s="24" t="s">
        <v>32</v>
      </c>
      <c r="C27" s="6">
        <v>6001661</v>
      </c>
      <c r="D27" s="6"/>
      <c r="E27" s="7">
        <v>60118564</v>
      </c>
      <c r="F27" s="8">
        <v>48806094</v>
      </c>
      <c r="G27" s="8"/>
      <c r="H27" s="8">
        <v>6363908</v>
      </c>
      <c r="I27" s="8">
        <v>6158621</v>
      </c>
      <c r="J27" s="8">
        <v>12522529</v>
      </c>
      <c r="K27" s="8">
        <v>6363908</v>
      </c>
      <c r="L27" s="8">
        <v>6158621</v>
      </c>
      <c r="M27" s="8">
        <v>9061485</v>
      </c>
      <c r="N27" s="8">
        <v>21584014</v>
      </c>
      <c r="O27" s="8">
        <v>12062609</v>
      </c>
      <c r="P27" s="8">
        <v>11518523</v>
      </c>
      <c r="Q27" s="8">
        <v>1052342</v>
      </c>
      <c r="R27" s="8">
        <v>24633474</v>
      </c>
      <c r="S27" s="8"/>
      <c r="T27" s="8"/>
      <c r="U27" s="8"/>
      <c r="V27" s="8"/>
      <c r="W27" s="8">
        <v>58740017</v>
      </c>
      <c r="X27" s="8">
        <v>48806094</v>
      </c>
      <c r="Y27" s="8">
        <v>9933923</v>
      </c>
      <c r="Z27" s="2">
        <v>20.353857860454884</v>
      </c>
      <c r="AA27" s="6">
        <v>48806094</v>
      </c>
    </row>
    <row r="28" spans="1:27" ht="13.5" x14ac:dyDescent="0.25">
      <c r="A28" s="25" t="s">
        <v>54</v>
      </c>
      <c r="B28" s="24" t="s">
        <v>32</v>
      </c>
      <c r="C28" s="6">
        <v>3210049</v>
      </c>
      <c r="D28" s="6"/>
      <c r="E28" s="7">
        <v>4197912</v>
      </c>
      <c r="F28" s="8">
        <v>4197912</v>
      </c>
      <c r="G28" s="8"/>
      <c r="H28" s="8"/>
      <c r="I28" s="8"/>
      <c r="J28" s="8"/>
      <c r="K28" s="8"/>
      <c r="L28" s="8"/>
      <c r="M28" s="8">
        <v>684776</v>
      </c>
      <c r="N28" s="8">
        <v>684776</v>
      </c>
      <c r="O28" s="8"/>
      <c r="P28" s="8"/>
      <c r="Q28" s="8">
        <v>89397</v>
      </c>
      <c r="R28" s="8">
        <v>89397</v>
      </c>
      <c r="S28" s="8"/>
      <c r="T28" s="8"/>
      <c r="U28" s="8"/>
      <c r="V28" s="8"/>
      <c r="W28" s="8">
        <v>774173</v>
      </c>
      <c r="X28" s="8">
        <v>4197912</v>
      </c>
      <c r="Y28" s="8">
        <v>-3423739</v>
      </c>
      <c r="Z28" s="2">
        <v>-81.558141285477163</v>
      </c>
      <c r="AA28" s="6">
        <v>4197912</v>
      </c>
    </row>
    <row r="29" spans="1:27" ht="13.5" x14ac:dyDescent="0.25">
      <c r="A29" s="25" t="s">
        <v>55</v>
      </c>
      <c r="B29" s="24" t="s">
        <v>32</v>
      </c>
      <c r="C29" s="6">
        <v>804318063</v>
      </c>
      <c r="D29" s="6"/>
      <c r="E29" s="7">
        <v>964555540</v>
      </c>
      <c r="F29" s="8">
        <v>964555540</v>
      </c>
      <c r="G29" s="8"/>
      <c r="H29" s="8">
        <v>130541402</v>
      </c>
      <c r="I29" s="8">
        <v>113208950</v>
      </c>
      <c r="J29" s="8">
        <v>243750352</v>
      </c>
      <c r="K29" s="8">
        <v>69958742</v>
      </c>
      <c r="L29" s="8">
        <v>65336615</v>
      </c>
      <c r="M29" s="8">
        <v>67806042</v>
      </c>
      <c r="N29" s="8">
        <v>203101399</v>
      </c>
      <c r="O29" s="8">
        <v>64543702</v>
      </c>
      <c r="P29" s="8">
        <v>64011309</v>
      </c>
      <c r="Q29" s="8">
        <v>60611063</v>
      </c>
      <c r="R29" s="8">
        <v>189166074</v>
      </c>
      <c r="S29" s="8">
        <v>65680997</v>
      </c>
      <c r="T29" s="8">
        <v>66279316</v>
      </c>
      <c r="U29" s="8">
        <v>185297531</v>
      </c>
      <c r="V29" s="8">
        <v>317257844</v>
      </c>
      <c r="W29" s="8">
        <v>953275669</v>
      </c>
      <c r="X29" s="8">
        <v>964555540</v>
      </c>
      <c r="Y29" s="8">
        <v>-11279871</v>
      </c>
      <c r="Z29" s="2">
        <v>-1.1694371689576319</v>
      </c>
      <c r="AA29" s="6">
        <v>964555540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351013</v>
      </c>
      <c r="F30" s="8">
        <v>315913</v>
      </c>
      <c r="G30" s="8"/>
      <c r="H30" s="8">
        <v>11444</v>
      </c>
      <c r="I30" s="8"/>
      <c r="J30" s="8">
        <v>11444</v>
      </c>
      <c r="K30" s="8">
        <v>1756</v>
      </c>
      <c r="L30" s="8">
        <v>22001</v>
      </c>
      <c r="M30" s="8">
        <v>1756</v>
      </c>
      <c r="N30" s="8">
        <v>25513</v>
      </c>
      <c r="O30" s="8"/>
      <c r="P30" s="8">
        <v>4247</v>
      </c>
      <c r="Q30" s="8">
        <v>14550</v>
      </c>
      <c r="R30" s="8">
        <v>18797</v>
      </c>
      <c r="S30" s="8">
        <v>44793</v>
      </c>
      <c r="T30" s="8">
        <v>3746</v>
      </c>
      <c r="U30" s="8">
        <v>127214</v>
      </c>
      <c r="V30" s="8">
        <v>175753</v>
      </c>
      <c r="W30" s="8">
        <v>231507</v>
      </c>
      <c r="X30" s="8">
        <v>315913</v>
      </c>
      <c r="Y30" s="8">
        <v>-84406</v>
      </c>
      <c r="Z30" s="2">
        <v>-26.7181154305141</v>
      </c>
      <c r="AA30" s="6">
        <v>315913</v>
      </c>
    </row>
    <row r="31" spans="1:27" ht="13.5" x14ac:dyDescent="0.25">
      <c r="A31" s="25" t="s">
        <v>57</v>
      </c>
      <c r="B31" s="24" t="s">
        <v>32</v>
      </c>
      <c r="C31" s="6">
        <v>19283729</v>
      </c>
      <c r="D31" s="6"/>
      <c r="E31" s="7">
        <v>41005539</v>
      </c>
      <c r="F31" s="8">
        <v>34909415</v>
      </c>
      <c r="G31" s="8">
        <v>936841</v>
      </c>
      <c r="H31" s="8">
        <v>1112914</v>
      </c>
      <c r="I31" s="8">
        <v>837679</v>
      </c>
      <c r="J31" s="8">
        <v>2887434</v>
      </c>
      <c r="K31" s="8">
        <v>1013748</v>
      </c>
      <c r="L31" s="8">
        <v>678095</v>
      </c>
      <c r="M31" s="8">
        <v>4045353</v>
      </c>
      <c r="N31" s="8">
        <v>5737196</v>
      </c>
      <c r="O31" s="8">
        <v>492398</v>
      </c>
      <c r="P31" s="8">
        <v>236609</v>
      </c>
      <c r="Q31" s="8">
        <v>1524325</v>
      </c>
      <c r="R31" s="8">
        <v>2253332</v>
      </c>
      <c r="S31" s="8">
        <v>238397</v>
      </c>
      <c r="T31" s="8">
        <v>3920571</v>
      </c>
      <c r="U31" s="8">
        <v>2337291</v>
      </c>
      <c r="V31" s="8">
        <v>6496259</v>
      </c>
      <c r="W31" s="8">
        <v>17374221</v>
      </c>
      <c r="X31" s="8">
        <v>34909415</v>
      </c>
      <c r="Y31" s="8">
        <v>-17535194</v>
      </c>
      <c r="Z31" s="2">
        <v>-50.23055814599013</v>
      </c>
      <c r="AA31" s="6">
        <v>34909415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28291558</v>
      </c>
      <c r="D33" s="6"/>
      <c r="E33" s="7">
        <v>7612000</v>
      </c>
      <c r="F33" s="8">
        <v>7046371</v>
      </c>
      <c r="G33" s="8">
        <v>577581</v>
      </c>
      <c r="H33" s="8">
        <v>340374</v>
      </c>
      <c r="I33" s="8">
        <v>286377</v>
      </c>
      <c r="J33" s="8">
        <v>1204332</v>
      </c>
      <c r="K33" s="8">
        <v>314041</v>
      </c>
      <c r="L33" s="8">
        <v>533186</v>
      </c>
      <c r="M33" s="8">
        <v>169568</v>
      </c>
      <c r="N33" s="8">
        <v>1016795</v>
      </c>
      <c r="O33" s="8">
        <v>380038</v>
      </c>
      <c r="P33" s="8">
        <v>179544</v>
      </c>
      <c r="Q33" s="8">
        <v>277450</v>
      </c>
      <c r="R33" s="8">
        <v>837032</v>
      </c>
      <c r="S33" s="8">
        <v>118153</v>
      </c>
      <c r="T33" s="8">
        <v>402750</v>
      </c>
      <c r="U33" s="8">
        <v>580742</v>
      </c>
      <c r="V33" s="8">
        <v>1101645</v>
      </c>
      <c r="W33" s="8">
        <v>4159804</v>
      </c>
      <c r="X33" s="8">
        <v>7046371</v>
      </c>
      <c r="Y33" s="8">
        <v>-2886567</v>
      </c>
      <c r="Z33" s="2">
        <v>-40.96529972662524</v>
      </c>
      <c r="AA33" s="6">
        <v>7046371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927217545</v>
      </c>
      <c r="D35" s="33">
        <f>SUM(D24:D34)</f>
        <v>0</v>
      </c>
      <c r="E35" s="34">
        <f t="shared" si="1"/>
        <v>1235295379</v>
      </c>
      <c r="F35" s="35">
        <f t="shared" si="1"/>
        <v>1216235462</v>
      </c>
      <c r="G35" s="35">
        <f t="shared" si="1"/>
        <v>4557967</v>
      </c>
      <c r="H35" s="35">
        <f t="shared" si="1"/>
        <v>141595451</v>
      </c>
      <c r="I35" s="35">
        <f t="shared" si="1"/>
        <v>123684236</v>
      </c>
      <c r="J35" s="35">
        <f t="shared" si="1"/>
        <v>269837654</v>
      </c>
      <c r="K35" s="35">
        <f t="shared" si="1"/>
        <v>81044107</v>
      </c>
      <c r="L35" s="35">
        <f t="shared" si="1"/>
        <v>76576227</v>
      </c>
      <c r="M35" s="35">
        <f t="shared" si="1"/>
        <v>85271815</v>
      </c>
      <c r="N35" s="35">
        <f t="shared" si="1"/>
        <v>242892149</v>
      </c>
      <c r="O35" s="35">
        <f t="shared" si="1"/>
        <v>80877932</v>
      </c>
      <c r="P35" s="35">
        <f t="shared" si="1"/>
        <v>79296516</v>
      </c>
      <c r="Q35" s="35">
        <f t="shared" si="1"/>
        <v>66874077</v>
      </c>
      <c r="R35" s="35">
        <f t="shared" si="1"/>
        <v>227048525</v>
      </c>
      <c r="S35" s="35">
        <f t="shared" si="1"/>
        <v>69323022</v>
      </c>
      <c r="T35" s="35">
        <f t="shared" si="1"/>
        <v>73867476</v>
      </c>
      <c r="U35" s="35">
        <f t="shared" si="1"/>
        <v>191735569</v>
      </c>
      <c r="V35" s="35">
        <f t="shared" si="1"/>
        <v>334926067</v>
      </c>
      <c r="W35" s="35">
        <f t="shared" si="1"/>
        <v>1074704395</v>
      </c>
      <c r="X35" s="35">
        <f t="shared" si="1"/>
        <v>1216235462</v>
      </c>
      <c r="Y35" s="35">
        <f t="shared" si="1"/>
        <v>-141531067</v>
      </c>
      <c r="Z35" s="36">
        <f>+IF(X35&lt;&gt;0,+(Y35/X35)*100,0)</f>
        <v>-11.636814697646104</v>
      </c>
      <c r="AA35" s="33">
        <f>SUM(AA24:AA34)</f>
        <v>1216235462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215915317</v>
      </c>
      <c r="D37" s="46">
        <f>+D21-D35</f>
        <v>0</v>
      </c>
      <c r="E37" s="47">
        <f t="shared" si="2"/>
        <v>-10038373</v>
      </c>
      <c r="F37" s="48">
        <f t="shared" si="2"/>
        <v>13324247</v>
      </c>
      <c r="G37" s="48">
        <f t="shared" si="2"/>
        <v>117842287</v>
      </c>
      <c r="H37" s="48">
        <f t="shared" si="2"/>
        <v>-33279898</v>
      </c>
      <c r="I37" s="48">
        <f t="shared" si="2"/>
        <v>-22446196</v>
      </c>
      <c r="J37" s="48">
        <f t="shared" si="2"/>
        <v>62116193</v>
      </c>
      <c r="K37" s="48">
        <f t="shared" si="2"/>
        <v>17033542</v>
      </c>
      <c r="L37" s="48">
        <f t="shared" si="2"/>
        <v>-5140676</v>
      </c>
      <c r="M37" s="48">
        <f t="shared" si="2"/>
        <v>41717971</v>
      </c>
      <c r="N37" s="48">
        <f t="shared" si="2"/>
        <v>53610837</v>
      </c>
      <c r="O37" s="48">
        <f t="shared" si="2"/>
        <v>26355948</v>
      </c>
      <c r="P37" s="48">
        <f t="shared" si="2"/>
        <v>19503014</v>
      </c>
      <c r="Q37" s="48">
        <f t="shared" si="2"/>
        <v>46943754</v>
      </c>
      <c r="R37" s="48">
        <f t="shared" si="2"/>
        <v>92802716</v>
      </c>
      <c r="S37" s="48">
        <f t="shared" si="2"/>
        <v>-14951513</v>
      </c>
      <c r="T37" s="48">
        <f t="shared" si="2"/>
        <v>76204019</v>
      </c>
      <c r="U37" s="48">
        <f t="shared" si="2"/>
        <v>-90446059</v>
      </c>
      <c r="V37" s="48">
        <f t="shared" si="2"/>
        <v>-29193553</v>
      </c>
      <c r="W37" s="48">
        <f t="shared" si="2"/>
        <v>179336193</v>
      </c>
      <c r="X37" s="48">
        <f>IF(F21=F35,0,X21-X35)</f>
        <v>13324247</v>
      </c>
      <c r="Y37" s="48">
        <f t="shared" si="2"/>
        <v>166011946</v>
      </c>
      <c r="Z37" s="49">
        <f>+IF(X37&lt;&gt;0,+(Y37/X37)*100,0)</f>
        <v>1245.9386710558579</v>
      </c>
      <c r="AA37" s="46">
        <f>+AA21-AA35</f>
        <v>13324247</v>
      </c>
    </row>
    <row r="38" spans="1:27" ht="23.1" customHeight="1" x14ac:dyDescent="0.25">
      <c r="A38" s="50" t="s">
        <v>62</v>
      </c>
      <c r="B38" s="29" t="s">
        <v>32</v>
      </c>
      <c r="C38" s="6">
        <v>23840875</v>
      </c>
      <c r="D38" s="6"/>
      <c r="E38" s="7">
        <v>18513000</v>
      </c>
      <c r="F38" s="8">
        <v>18513000</v>
      </c>
      <c r="G38" s="8"/>
      <c r="H38" s="8"/>
      <c r="I38" s="8"/>
      <c r="J38" s="8"/>
      <c r="K38" s="8">
        <v>6510115</v>
      </c>
      <c r="L38" s="8"/>
      <c r="M38" s="8">
        <v>5937828</v>
      </c>
      <c r="N38" s="8">
        <v>12447943</v>
      </c>
      <c r="O38" s="8"/>
      <c r="P38" s="8"/>
      <c r="Q38" s="8">
        <v>2060451</v>
      </c>
      <c r="R38" s="8">
        <v>2060451</v>
      </c>
      <c r="S38" s="8"/>
      <c r="T38" s="8">
        <v>4004604</v>
      </c>
      <c r="U38" s="8"/>
      <c r="V38" s="8">
        <v>4004604</v>
      </c>
      <c r="W38" s="8">
        <v>18512998</v>
      </c>
      <c r="X38" s="8">
        <v>18513000</v>
      </c>
      <c r="Y38" s="8">
        <v>-2</v>
      </c>
      <c r="Z38" s="2"/>
      <c r="AA38" s="6">
        <v>18513000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239756192</v>
      </c>
      <c r="D41" s="56">
        <f>SUM(D37:D40)</f>
        <v>0</v>
      </c>
      <c r="E41" s="57">
        <f t="shared" si="3"/>
        <v>8474627</v>
      </c>
      <c r="F41" s="58">
        <f t="shared" si="3"/>
        <v>31837247</v>
      </c>
      <c r="G41" s="58">
        <f t="shared" si="3"/>
        <v>117842287</v>
      </c>
      <c r="H41" s="58">
        <f t="shared" si="3"/>
        <v>-33279898</v>
      </c>
      <c r="I41" s="58">
        <f t="shared" si="3"/>
        <v>-22446196</v>
      </c>
      <c r="J41" s="58">
        <f t="shared" si="3"/>
        <v>62116193</v>
      </c>
      <c r="K41" s="58">
        <f t="shared" si="3"/>
        <v>23543657</v>
      </c>
      <c r="L41" s="58">
        <f t="shared" si="3"/>
        <v>-5140676</v>
      </c>
      <c r="M41" s="58">
        <f t="shared" si="3"/>
        <v>47655799</v>
      </c>
      <c r="N41" s="58">
        <f t="shared" si="3"/>
        <v>66058780</v>
      </c>
      <c r="O41" s="58">
        <f t="shared" si="3"/>
        <v>26355948</v>
      </c>
      <c r="P41" s="58">
        <f t="shared" si="3"/>
        <v>19503014</v>
      </c>
      <c r="Q41" s="58">
        <f t="shared" si="3"/>
        <v>49004205</v>
      </c>
      <c r="R41" s="58">
        <f t="shared" si="3"/>
        <v>94863167</v>
      </c>
      <c r="S41" s="58">
        <f t="shared" si="3"/>
        <v>-14951513</v>
      </c>
      <c r="T41" s="58">
        <f t="shared" si="3"/>
        <v>80208623</v>
      </c>
      <c r="U41" s="58">
        <f t="shared" si="3"/>
        <v>-90446059</v>
      </c>
      <c r="V41" s="58">
        <f t="shared" si="3"/>
        <v>-25188949</v>
      </c>
      <c r="W41" s="58">
        <f t="shared" si="3"/>
        <v>197849191</v>
      </c>
      <c r="X41" s="58">
        <f t="shared" si="3"/>
        <v>31837247</v>
      </c>
      <c r="Y41" s="58">
        <f t="shared" si="3"/>
        <v>166011944</v>
      </c>
      <c r="Z41" s="59">
        <f>+IF(X41&lt;&gt;0,+(Y41/X41)*100,0)</f>
        <v>521.43938199179092</v>
      </c>
      <c r="AA41" s="56">
        <f>SUM(AA37:AA40)</f>
        <v>31837247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239756192</v>
      </c>
      <c r="D43" s="64">
        <f>+D41-D42</f>
        <v>0</v>
      </c>
      <c r="E43" s="65">
        <f t="shared" si="4"/>
        <v>8474627</v>
      </c>
      <c r="F43" s="66">
        <f t="shared" si="4"/>
        <v>31837247</v>
      </c>
      <c r="G43" s="66">
        <f t="shared" si="4"/>
        <v>117842287</v>
      </c>
      <c r="H43" s="66">
        <f t="shared" si="4"/>
        <v>-33279898</v>
      </c>
      <c r="I43" s="66">
        <f t="shared" si="4"/>
        <v>-22446196</v>
      </c>
      <c r="J43" s="66">
        <f t="shared" si="4"/>
        <v>62116193</v>
      </c>
      <c r="K43" s="66">
        <f t="shared" si="4"/>
        <v>23543657</v>
      </c>
      <c r="L43" s="66">
        <f t="shared" si="4"/>
        <v>-5140676</v>
      </c>
      <c r="M43" s="66">
        <f t="shared" si="4"/>
        <v>47655799</v>
      </c>
      <c r="N43" s="66">
        <f t="shared" si="4"/>
        <v>66058780</v>
      </c>
      <c r="O43" s="66">
        <f t="shared" si="4"/>
        <v>26355948</v>
      </c>
      <c r="P43" s="66">
        <f t="shared" si="4"/>
        <v>19503014</v>
      </c>
      <c r="Q43" s="66">
        <f t="shared" si="4"/>
        <v>49004205</v>
      </c>
      <c r="R43" s="66">
        <f t="shared" si="4"/>
        <v>94863167</v>
      </c>
      <c r="S43" s="66">
        <f t="shared" si="4"/>
        <v>-14951513</v>
      </c>
      <c r="T43" s="66">
        <f t="shared" si="4"/>
        <v>80208623</v>
      </c>
      <c r="U43" s="66">
        <f t="shared" si="4"/>
        <v>-90446059</v>
      </c>
      <c r="V43" s="66">
        <f t="shared" si="4"/>
        <v>-25188949</v>
      </c>
      <c r="W43" s="66">
        <f t="shared" si="4"/>
        <v>197849191</v>
      </c>
      <c r="X43" s="66">
        <f t="shared" si="4"/>
        <v>31837247</v>
      </c>
      <c r="Y43" s="66">
        <f t="shared" si="4"/>
        <v>166011944</v>
      </c>
      <c r="Z43" s="67">
        <f>+IF(X43&lt;&gt;0,+(Y43/X43)*100,0)</f>
        <v>521.43938199179092</v>
      </c>
      <c r="AA43" s="64">
        <f>+AA41-AA42</f>
        <v>31837247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239756192</v>
      </c>
      <c r="D45" s="56">
        <f>SUM(D43:D44)</f>
        <v>0</v>
      </c>
      <c r="E45" s="57">
        <f t="shared" si="5"/>
        <v>8474627</v>
      </c>
      <c r="F45" s="58">
        <f t="shared" si="5"/>
        <v>31837247</v>
      </c>
      <c r="G45" s="58">
        <f t="shared" si="5"/>
        <v>117842287</v>
      </c>
      <c r="H45" s="58">
        <f t="shared" si="5"/>
        <v>-33279898</v>
      </c>
      <c r="I45" s="58">
        <f t="shared" si="5"/>
        <v>-22446196</v>
      </c>
      <c r="J45" s="58">
        <f t="shared" si="5"/>
        <v>62116193</v>
      </c>
      <c r="K45" s="58">
        <f t="shared" si="5"/>
        <v>23543657</v>
      </c>
      <c r="L45" s="58">
        <f t="shared" si="5"/>
        <v>-5140676</v>
      </c>
      <c r="M45" s="58">
        <f t="shared" si="5"/>
        <v>47655799</v>
      </c>
      <c r="N45" s="58">
        <f t="shared" si="5"/>
        <v>66058780</v>
      </c>
      <c r="O45" s="58">
        <f t="shared" si="5"/>
        <v>26355948</v>
      </c>
      <c r="P45" s="58">
        <f t="shared" si="5"/>
        <v>19503014</v>
      </c>
      <c r="Q45" s="58">
        <f t="shared" si="5"/>
        <v>49004205</v>
      </c>
      <c r="R45" s="58">
        <f t="shared" si="5"/>
        <v>94863167</v>
      </c>
      <c r="S45" s="58">
        <f t="shared" si="5"/>
        <v>-14951513</v>
      </c>
      <c r="T45" s="58">
        <f t="shared" si="5"/>
        <v>80208623</v>
      </c>
      <c r="U45" s="58">
        <f t="shared" si="5"/>
        <v>-90446059</v>
      </c>
      <c r="V45" s="58">
        <f t="shared" si="5"/>
        <v>-25188949</v>
      </c>
      <c r="W45" s="58">
        <f t="shared" si="5"/>
        <v>197849191</v>
      </c>
      <c r="X45" s="58">
        <f t="shared" si="5"/>
        <v>31837247</v>
      </c>
      <c r="Y45" s="58">
        <f t="shared" si="5"/>
        <v>166011944</v>
      </c>
      <c r="Z45" s="59">
        <f>+IF(X45&lt;&gt;0,+(Y45/X45)*100,0)</f>
        <v>521.43938199179092</v>
      </c>
      <c r="AA45" s="56">
        <f>SUM(AA43:AA44)</f>
        <v>31837247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239756192</v>
      </c>
      <c r="D47" s="71">
        <f>SUM(D45:D46)</f>
        <v>0</v>
      </c>
      <c r="E47" s="72">
        <f t="shared" si="6"/>
        <v>8474627</v>
      </c>
      <c r="F47" s="73">
        <f t="shared" si="6"/>
        <v>31837247</v>
      </c>
      <c r="G47" s="73">
        <f t="shared" si="6"/>
        <v>117842287</v>
      </c>
      <c r="H47" s="74">
        <f t="shared" si="6"/>
        <v>-33279898</v>
      </c>
      <c r="I47" s="74">
        <f t="shared" si="6"/>
        <v>-22446196</v>
      </c>
      <c r="J47" s="74">
        <f t="shared" si="6"/>
        <v>62116193</v>
      </c>
      <c r="K47" s="74">
        <f t="shared" si="6"/>
        <v>23543657</v>
      </c>
      <c r="L47" s="74">
        <f t="shared" si="6"/>
        <v>-5140676</v>
      </c>
      <c r="M47" s="73">
        <f t="shared" si="6"/>
        <v>47655799</v>
      </c>
      <c r="N47" s="73">
        <f t="shared" si="6"/>
        <v>66058780</v>
      </c>
      <c r="O47" s="74">
        <f t="shared" si="6"/>
        <v>26355948</v>
      </c>
      <c r="P47" s="74">
        <f t="shared" si="6"/>
        <v>19503014</v>
      </c>
      <c r="Q47" s="74">
        <f t="shared" si="6"/>
        <v>49004205</v>
      </c>
      <c r="R47" s="74">
        <f t="shared" si="6"/>
        <v>94863167</v>
      </c>
      <c r="S47" s="74">
        <f t="shared" si="6"/>
        <v>-14951513</v>
      </c>
      <c r="T47" s="73">
        <f t="shared" si="6"/>
        <v>80208623</v>
      </c>
      <c r="U47" s="73">
        <f t="shared" si="6"/>
        <v>-90446059</v>
      </c>
      <c r="V47" s="74">
        <f t="shared" si="6"/>
        <v>-25188949</v>
      </c>
      <c r="W47" s="74">
        <f t="shared" si="6"/>
        <v>197849191</v>
      </c>
      <c r="X47" s="74">
        <f t="shared" si="6"/>
        <v>31837247</v>
      </c>
      <c r="Y47" s="74">
        <f t="shared" si="6"/>
        <v>166011944</v>
      </c>
      <c r="Z47" s="75">
        <f>+IF(X47&lt;&gt;0,+(Y47/X47)*100,0)</f>
        <v>521.43938199179092</v>
      </c>
      <c r="AA47" s="76">
        <f>SUM(AA45:AA46)</f>
        <v>31837247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268186679</v>
      </c>
      <c r="D6" s="6"/>
      <c r="E6" s="7">
        <v>275105551</v>
      </c>
      <c r="F6" s="8">
        <v>307733781</v>
      </c>
      <c r="G6" s="8">
        <v>26704946</v>
      </c>
      <c r="H6" s="8">
        <v>27995768</v>
      </c>
      <c r="I6" s="8">
        <v>25921010</v>
      </c>
      <c r="J6" s="8">
        <v>80621724</v>
      </c>
      <c r="K6" s="8">
        <v>25888688</v>
      </c>
      <c r="L6" s="8">
        <v>23275009</v>
      </c>
      <c r="M6" s="8">
        <v>24095110</v>
      </c>
      <c r="N6" s="8">
        <v>73258807</v>
      </c>
      <c r="O6" s="8">
        <v>23832949</v>
      </c>
      <c r="P6" s="8">
        <v>22784445</v>
      </c>
      <c r="Q6" s="8">
        <v>23733164</v>
      </c>
      <c r="R6" s="8">
        <v>70350558</v>
      </c>
      <c r="S6" s="8">
        <v>21576175</v>
      </c>
      <c r="T6" s="8">
        <v>26820268</v>
      </c>
      <c r="U6" s="8"/>
      <c r="V6" s="8">
        <v>48396443</v>
      </c>
      <c r="W6" s="8">
        <v>272627532</v>
      </c>
      <c r="X6" s="8">
        <v>307733781</v>
      </c>
      <c r="Y6" s="8">
        <v>-35106249</v>
      </c>
      <c r="Z6" s="2">
        <v>-11.407993261552264</v>
      </c>
      <c r="AA6" s="6">
        <v>307733781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34332098</v>
      </c>
      <c r="D18" s="6"/>
      <c r="E18" s="7">
        <v>85677216</v>
      </c>
      <c r="F18" s="8"/>
      <c r="G18" s="8">
        <v>21070500</v>
      </c>
      <c r="H18" s="8"/>
      <c r="I18" s="8"/>
      <c r="J18" s="8">
        <v>21070500</v>
      </c>
      <c r="K18" s="8"/>
      <c r="L18" s="8"/>
      <c r="M18" s="8">
        <v>14799620</v>
      </c>
      <c r="N18" s="8">
        <v>14799620</v>
      </c>
      <c r="O18" s="8"/>
      <c r="P18" s="8"/>
      <c r="Q18" s="8">
        <v>12642080</v>
      </c>
      <c r="R18" s="8">
        <v>12642080</v>
      </c>
      <c r="S18" s="8"/>
      <c r="T18" s="8"/>
      <c r="U18" s="8"/>
      <c r="V18" s="8"/>
      <c r="W18" s="8">
        <v>48512200</v>
      </c>
      <c r="X18" s="8"/>
      <c r="Y18" s="8">
        <v>48512200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18981</v>
      </c>
      <c r="D19" s="6"/>
      <c r="E19" s="7"/>
      <c r="F19" s="26"/>
      <c r="G19" s="26"/>
      <c r="H19" s="26">
        <v>4825</v>
      </c>
      <c r="I19" s="26">
        <v>8713</v>
      </c>
      <c r="J19" s="26">
        <v>13538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13538</v>
      </c>
      <c r="X19" s="26"/>
      <c r="Y19" s="26">
        <v>13538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302537758</v>
      </c>
      <c r="D21" s="33">
        <f t="shared" si="0"/>
        <v>0</v>
      </c>
      <c r="E21" s="34">
        <f t="shared" si="0"/>
        <v>360782767</v>
      </c>
      <c r="F21" s="35">
        <f t="shared" si="0"/>
        <v>307733781</v>
      </c>
      <c r="G21" s="35">
        <f t="shared" si="0"/>
        <v>47775446</v>
      </c>
      <c r="H21" s="35">
        <f t="shared" si="0"/>
        <v>28000593</v>
      </c>
      <c r="I21" s="35">
        <f t="shared" si="0"/>
        <v>25929723</v>
      </c>
      <c r="J21" s="35">
        <f t="shared" si="0"/>
        <v>101705762</v>
      </c>
      <c r="K21" s="35">
        <f t="shared" si="0"/>
        <v>25888688</v>
      </c>
      <c r="L21" s="35">
        <f t="shared" si="0"/>
        <v>23275009</v>
      </c>
      <c r="M21" s="35">
        <f t="shared" si="0"/>
        <v>38894730</v>
      </c>
      <c r="N21" s="35">
        <f t="shared" si="0"/>
        <v>88058427</v>
      </c>
      <c r="O21" s="35">
        <f t="shared" si="0"/>
        <v>23832949</v>
      </c>
      <c r="P21" s="35">
        <f t="shared" si="0"/>
        <v>22784445</v>
      </c>
      <c r="Q21" s="35">
        <f t="shared" si="0"/>
        <v>36375244</v>
      </c>
      <c r="R21" s="35">
        <f t="shared" si="0"/>
        <v>82992638</v>
      </c>
      <c r="S21" s="35">
        <f t="shared" si="0"/>
        <v>21576175</v>
      </c>
      <c r="T21" s="35">
        <f t="shared" si="0"/>
        <v>26820268</v>
      </c>
      <c r="U21" s="35">
        <f t="shared" si="0"/>
        <v>0</v>
      </c>
      <c r="V21" s="35">
        <f t="shared" si="0"/>
        <v>48396443</v>
      </c>
      <c r="W21" s="35">
        <f t="shared" si="0"/>
        <v>321153270</v>
      </c>
      <c r="X21" s="35">
        <f t="shared" si="0"/>
        <v>307733781</v>
      </c>
      <c r="Y21" s="35">
        <f t="shared" si="0"/>
        <v>13419489</v>
      </c>
      <c r="Z21" s="36">
        <f>+IF(X21&lt;&gt;0,+(Y21/X21)*100,0)</f>
        <v>4.3607461476580633</v>
      </c>
      <c r="AA21" s="33">
        <f>SUM(AA5:AA20)</f>
        <v>307733781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32858483</v>
      </c>
      <c r="D24" s="6"/>
      <c r="E24" s="7">
        <v>38916807</v>
      </c>
      <c r="F24" s="8">
        <v>33518151</v>
      </c>
      <c r="G24" s="8">
        <v>2936921</v>
      </c>
      <c r="H24" s="8">
        <v>3254987</v>
      </c>
      <c r="I24" s="8">
        <v>2838699</v>
      </c>
      <c r="J24" s="8">
        <v>9030607</v>
      </c>
      <c r="K24" s="8">
        <v>3109575</v>
      </c>
      <c r="L24" s="8">
        <v>2761776</v>
      </c>
      <c r="M24" s="8">
        <v>3334241</v>
      </c>
      <c r="N24" s="8">
        <v>9205592</v>
      </c>
      <c r="O24" s="8">
        <v>2608032</v>
      </c>
      <c r="P24" s="8">
        <v>2551262</v>
      </c>
      <c r="Q24" s="8">
        <v>2676094</v>
      </c>
      <c r="R24" s="8">
        <v>7835388</v>
      </c>
      <c r="S24" s="8">
        <v>3318473</v>
      </c>
      <c r="T24" s="8">
        <v>2839784</v>
      </c>
      <c r="U24" s="8"/>
      <c r="V24" s="8">
        <v>6158257</v>
      </c>
      <c r="W24" s="8">
        <v>32229844</v>
      </c>
      <c r="X24" s="8">
        <v>33518151</v>
      </c>
      <c r="Y24" s="8">
        <v>-1288307</v>
      </c>
      <c r="Z24" s="2">
        <v>-3.8436099891070961</v>
      </c>
      <c r="AA24" s="6">
        <v>33518151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23653120</v>
      </c>
      <c r="D26" s="6"/>
      <c r="E26" s="7">
        <v>83527469</v>
      </c>
      <c r="F26" s="8">
        <v>113840124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113840124</v>
      </c>
      <c r="Y26" s="8">
        <v>-113840124</v>
      </c>
      <c r="Z26" s="2">
        <v>-100</v>
      </c>
      <c r="AA26" s="6">
        <v>113840124</v>
      </c>
    </row>
    <row r="27" spans="1:27" ht="13.5" x14ac:dyDescent="0.25">
      <c r="A27" s="25" t="s">
        <v>53</v>
      </c>
      <c r="B27" s="24" t="s">
        <v>32</v>
      </c>
      <c r="C27" s="6">
        <v>13346640</v>
      </c>
      <c r="D27" s="6"/>
      <c r="E27" s="7">
        <v>15053000</v>
      </c>
      <c r="F27" s="8">
        <v>13691500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13691500</v>
      </c>
      <c r="Y27" s="8">
        <v>-13691500</v>
      </c>
      <c r="Z27" s="2">
        <v>-100</v>
      </c>
      <c r="AA27" s="6">
        <v>13691500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410306284</v>
      </c>
      <c r="D29" s="6"/>
      <c r="E29" s="7">
        <v>389046006</v>
      </c>
      <c r="F29" s="8">
        <v>389046012</v>
      </c>
      <c r="G29" s="8">
        <v>61227241</v>
      </c>
      <c r="H29" s="8">
        <v>56462255</v>
      </c>
      <c r="I29" s="8">
        <v>28461541</v>
      </c>
      <c r="J29" s="8">
        <v>146151037</v>
      </c>
      <c r="K29" s="8">
        <v>25360729</v>
      </c>
      <c r="L29" s="8">
        <v>24156005</v>
      </c>
      <c r="M29" s="8">
        <v>23996616</v>
      </c>
      <c r="N29" s="8">
        <v>73513350</v>
      </c>
      <c r="O29" s="8">
        <v>22952879</v>
      </c>
      <c r="P29" s="8">
        <v>21119531</v>
      </c>
      <c r="Q29" s="8">
        <v>23552134</v>
      </c>
      <c r="R29" s="8">
        <v>67624544</v>
      </c>
      <c r="S29" s="8">
        <v>24462450</v>
      </c>
      <c r="T29" s="8">
        <v>28968104</v>
      </c>
      <c r="U29" s="8"/>
      <c r="V29" s="8">
        <v>53430554</v>
      </c>
      <c r="W29" s="8">
        <v>340719485</v>
      </c>
      <c r="X29" s="8">
        <v>389046012</v>
      </c>
      <c r="Y29" s="8">
        <v>-48326527</v>
      </c>
      <c r="Z29" s="2">
        <v>-12.421802437085514</v>
      </c>
      <c r="AA29" s="6">
        <v>389046012</v>
      </c>
    </row>
    <row r="30" spans="1:27" ht="13.5" x14ac:dyDescent="0.25">
      <c r="A30" s="25" t="s">
        <v>56</v>
      </c>
      <c r="B30" s="24" t="s">
        <v>32</v>
      </c>
      <c r="C30" s="6">
        <v>62016</v>
      </c>
      <c r="D30" s="6"/>
      <c r="E30" s="7">
        <v>421120</v>
      </c>
      <c r="F30" s="8">
        <v>221120</v>
      </c>
      <c r="G30" s="8"/>
      <c r="H30" s="8">
        <v>436</v>
      </c>
      <c r="I30" s="8"/>
      <c r="J30" s="8">
        <v>436</v>
      </c>
      <c r="K30" s="8">
        <v>1460</v>
      </c>
      <c r="L30" s="8"/>
      <c r="M30" s="8">
        <v>-58491</v>
      </c>
      <c r="N30" s="8">
        <v>-57031</v>
      </c>
      <c r="O30" s="8"/>
      <c r="P30" s="8"/>
      <c r="Q30" s="8"/>
      <c r="R30" s="8"/>
      <c r="S30" s="8"/>
      <c r="T30" s="8"/>
      <c r="U30" s="8"/>
      <c r="V30" s="8"/>
      <c r="W30" s="8">
        <v>-56595</v>
      </c>
      <c r="X30" s="8">
        <v>221120</v>
      </c>
      <c r="Y30" s="8">
        <v>-277715</v>
      </c>
      <c r="Z30" s="2">
        <v>-125.59469971056441</v>
      </c>
      <c r="AA30" s="6">
        <v>221120</v>
      </c>
    </row>
    <row r="31" spans="1:27" ht="13.5" x14ac:dyDescent="0.25">
      <c r="A31" s="25" t="s">
        <v>57</v>
      </c>
      <c r="B31" s="24" t="s">
        <v>32</v>
      </c>
      <c r="C31" s="6">
        <v>2944000</v>
      </c>
      <c r="D31" s="6"/>
      <c r="E31" s="7">
        <v>14023250</v>
      </c>
      <c r="F31" s="8">
        <v>11251427</v>
      </c>
      <c r="G31" s="8">
        <v>808300</v>
      </c>
      <c r="H31" s="8">
        <v>551261</v>
      </c>
      <c r="I31" s="8">
        <v>15021</v>
      </c>
      <c r="J31" s="8">
        <v>1374582</v>
      </c>
      <c r="K31" s="8">
        <v>1795289</v>
      </c>
      <c r="L31" s="8">
        <v>170340</v>
      </c>
      <c r="M31" s="8">
        <v>189367</v>
      </c>
      <c r="N31" s="8">
        <v>2154996</v>
      </c>
      <c r="O31" s="8">
        <v>756716</v>
      </c>
      <c r="P31" s="8">
        <v>1737793</v>
      </c>
      <c r="Q31" s="8">
        <v>855285</v>
      </c>
      <c r="R31" s="8">
        <v>3349794</v>
      </c>
      <c r="S31" s="8">
        <v>221168</v>
      </c>
      <c r="T31" s="8">
        <v>3306950</v>
      </c>
      <c r="U31" s="8"/>
      <c r="V31" s="8">
        <v>3528118</v>
      </c>
      <c r="W31" s="8">
        <v>10407490</v>
      </c>
      <c r="X31" s="8">
        <v>11251427</v>
      </c>
      <c r="Y31" s="8">
        <v>-843937</v>
      </c>
      <c r="Z31" s="2">
        <v>-7.5007107987280195</v>
      </c>
      <c r="AA31" s="6">
        <v>11251427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273051</v>
      </c>
      <c r="D33" s="6"/>
      <c r="E33" s="7">
        <v>2013887</v>
      </c>
      <c r="F33" s="8">
        <v>271301</v>
      </c>
      <c r="G33" s="8">
        <v>4458</v>
      </c>
      <c r="H33" s="8">
        <v>5526</v>
      </c>
      <c r="I33" s="8"/>
      <c r="J33" s="8">
        <v>9984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9984</v>
      </c>
      <c r="X33" s="8">
        <v>271301</v>
      </c>
      <c r="Y33" s="8">
        <v>-261317</v>
      </c>
      <c r="Z33" s="2">
        <v>-96.319954589183226</v>
      </c>
      <c r="AA33" s="6">
        <v>271301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483443594</v>
      </c>
      <c r="D35" s="33">
        <f>SUM(D24:D34)</f>
        <v>0</v>
      </c>
      <c r="E35" s="34">
        <f t="shared" si="1"/>
        <v>543001539</v>
      </c>
      <c r="F35" s="35">
        <f t="shared" si="1"/>
        <v>561839635</v>
      </c>
      <c r="G35" s="35">
        <f t="shared" si="1"/>
        <v>64976920</v>
      </c>
      <c r="H35" s="35">
        <f t="shared" si="1"/>
        <v>60274465</v>
      </c>
      <c r="I35" s="35">
        <f t="shared" si="1"/>
        <v>31315261</v>
      </c>
      <c r="J35" s="35">
        <f t="shared" si="1"/>
        <v>156566646</v>
      </c>
      <c r="K35" s="35">
        <f t="shared" si="1"/>
        <v>30267053</v>
      </c>
      <c r="L35" s="35">
        <f t="shared" si="1"/>
        <v>27088121</v>
      </c>
      <c r="M35" s="35">
        <f t="shared" si="1"/>
        <v>27461733</v>
      </c>
      <c r="N35" s="35">
        <f t="shared" si="1"/>
        <v>84816907</v>
      </c>
      <c r="O35" s="35">
        <f t="shared" si="1"/>
        <v>26317627</v>
      </c>
      <c r="P35" s="35">
        <f t="shared" si="1"/>
        <v>25408586</v>
      </c>
      <c r="Q35" s="35">
        <f t="shared" si="1"/>
        <v>27083513</v>
      </c>
      <c r="R35" s="35">
        <f t="shared" si="1"/>
        <v>78809726</v>
      </c>
      <c r="S35" s="35">
        <f t="shared" si="1"/>
        <v>28002091</v>
      </c>
      <c r="T35" s="35">
        <f t="shared" si="1"/>
        <v>35114838</v>
      </c>
      <c r="U35" s="35">
        <f t="shared" si="1"/>
        <v>0</v>
      </c>
      <c r="V35" s="35">
        <f t="shared" si="1"/>
        <v>63116929</v>
      </c>
      <c r="W35" s="35">
        <f t="shared" si="1"/>
        <v>383310208</v>
      </c>
      <c r="X35" s="35">
        <f t="shared" si="1"/>
        <v>561839635</v>
      </c>
      <c r="Y35" s="35">
        <f t="shared" si="1"/>
        <v>-178529427</v>
      </c>
      <c r="Z35" s="36">
        <f>+IF(X35&lt;&gt;0,+(Y35/X35)*100,0)</f>
        <v>-31.775869105425432</v>
      </c>
      <c r="AA35" s="33">
        <f>SUM(AA24:AA34)</f>
        <v>561839635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-180905836</v>
      </c>
      <c r="D37" s="46">
        <f>+D21-D35</f>
        <v>0</v>
      </c>
      <c r="E37" s="47">
        <f t="shared" si="2"/>
        <v>-182218772</v>
      </c>
      <c r="F37" s="48">
        <f t="shared" si="2"/>
        <v>-254105854</v>
      </c>
      <c r="G37" s="48">
        <f t="shared" si="2"/>
        <v>-17201474</v>
      </c>
      <c r="H37" s="48">
        <f t="shared" si="2"/>
        <v>-32273872</v>
      </c>
      <c r="I37" s="48">
        <f t="shared" si="2"/>
        <v>-5385538</v>
      </c>
      <c r="J37" s="48">
        <f t="shared" si="2"/>
        <v>-54860884</v>
      </c>
      <c r="K37" s="48">
        <f t="shared" si="2"/>
        <v>-4378365</v>
      </c>
      <c r="L37" s="48">
        <f t="shared" si="2"/>
        <v>-3813112</v>
      </c>
      <c r="M37" s="48">
        <f t="shared" si="2"/>
        <v>11432997</v>
      </c>
      <c r="N37" s="48">
        <f t="shared" si="2"/>
        <v>3241520</v>
      </c>
      <c r="O37" s="48">
        <f t="shared" si="2"/>
        <v>-2484678</v>
      </c>
      <c r="P37" s="48">
        <f t="shared" si="2"/>
        <v>-2624141</v>
      </c>
      <c r="Q37" s="48">
        <f t="shared" si="2"/>
        <v>9291731</v>
      </c>
      <c r="R37" s="48">
        <f t="shared" si="2"/>
        <v>4182912</v>
      </c>
      <c r="S37" s="48">
        <f t="shared" si="2"/>
        <v>-6425916</v>
      </c>
      <c r="T37" s="48">
        <f t="shared" si="2"/>
        <v>-8294570</v>
      </c>
      <c r="U37" s="48">
        <f t="shared" si="2"/>
        <v>0</v>
      </c>
      <c r="V37" s="48">
        <f t="shared" si="2"/>
        <v>-14720486</v>
      </c>
      <c r="W37" s="48">
        <f t="shared" si="2"/>
        <v>-62156938</v>
      </c>
      <c r="X37" s="48">
        <f>IF(F21=F35,0,X21-X35)</f>
        <v>-254105854</v>
      </c>
      <c r="Y37" s="48">
        <f t="shared" si="2"/>
        <v>191948916</v>
      </c>
      <c r="Z37" s="49">
        <f>+IF(X37&lt;&gt;0,+(Y37/X37)*100,0)</f>
        <v>-75.538958657756865</v>
      </c>
      <c r="AA37" s="46">
        <f>+AA21-AA35</f>
        <v>-254105854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11219000</v>
      </c>
      <c r="F38" s="8">
        <v>13219004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13219004</v>
      </c>
      <c r="Y38" s="8">
        <v>-13219004</v>
      </c>
      <c r="Z38" s="2">
        <v>-100</v>
      </c>
      <c r="AA38" s="6">
        <v>13219004</v>
      </c>
    </row>
    <row r="39" spans="1:27" ht="57" customHeight="1" x14ac:dyDescent="0.25">
      <c r="A39" s="50" t="s">
        <v>63</v>
      </c>
      <c r="B39" s="29" t="s">
        <v>32</v>
      </c>
      <c r="C39" s="28">
        <v>3220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>
        <v>2940</v>
      </c>
      <c r="P39" s="26"/>
      <c r="Q39" s="26"/>
      <c r="R39" s="26">
        <v>2940</v>
      </c>
      <c r="S39" s="26"/>
      <c r="T39" s="26"/>
      <c r="U39" s="26"/>
      <c r="V39" s="26"/>
      <c r="W39" s="26">
        <v>2940</v>
      </c>
      <c r="X39" s="26"/>
      <c r="Y39" s="26">
        <v>2940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-180902616</v>
      </c>
      <c r="D41" s="56">
        <f>SUM(D37:D40)</f>
        <v>0</v>
      </c>
      <c r="E41" s="57">
        <f t="shared" si="3"/>
        <v>-170999772</v>
      </c>
      <c r="F41" s="58">
        <f t="shared" si="3"/>
        <v>-240886850</v>
      </c>
      <c r="G41" s="58">
        <f t="shared" si="3"/>
        <v>-17201474</v>
      </c>
      <c r="H41" s="58">
        <f t="shared" si="3"/>
        <v>-32273872</v>
      </c>
      <c r="I41" s="58">
        <f t="shared" si="3"/>
        <v>-5385538</v>
      </c>
      <c r="J41" s="58">
        <f t="shared" si="3"/>
        <v>-54860884</v>
      </c>
      <c r="K41" s="58">
        <f t="shared" si="3"/>
        <v>-4378365</v>
      </c>
      <c r="L41" s="58">
        <f t="shared" si="3"/>
        <v>-3813112</v>
      </c>
      <c r="M41" s="58">
        <f t="shared" si="3"/>
        <v>11432997</v>
      </c>
      <c r="N41" s="58">
        <f t="shared" si="3"/>
        <v>3241520</v>
      </c>
      <c r="O41" s="58">
        <f t="shared" si="3"/>
        <v>-2481738</v>
      </c>
      <c r="P41" s="58">
        <f t="shared" si="3"/>
        <v>-2624141</v>
      </c>
      <c r="Q41" s="58">
        <f t="shared" si="3"/>
        <v>9291731</v>
      </c>
      <c r="R41" s="58">
        <f t="shared" si="3"/>
        <v>4185852</v>
      </c>
      <c r="S41" s="58">
        <f t="shared" si="3"/>
        <v>-6425916</v>
      </c>
      <c r="T41" s="58">
        <f t="shared" si="3"/>
        <v>-8294570</v>
      </c>
      <c r="U41" s="58">
        <f t="shared" si="3"/>
        <v>0</v>
      </c>
      <c r="V41" s="58">
        <f t="shared" si="3"/>
        <v>-14720486</v>
      </c>
      <c r="W41" s="58">
        <f t="shared" si="3"/>
        <v>-62153998</v>
      </c>
      <c r="X41" s="58">
        <f t="shared" si="3"/>
        <v>-240886850</v>
      </c>
      <c r="Y41" s="58">
        <f t="shared" si="3"/>
        <v>178732852</v>
      </c>
      <c r="Z41" s="59">
        <f>+IF(X41&lt;&gt;0,+(Y41/X41)*100,0)</f>
        <v>-74.197845170875866</v>
      </c>
      <c r="AA41" s="56">
        <f>SUM(AA37:AA40)</f>
        <v>-240886850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-180902616</v>
      </c>
      <c r="D43" s="64">
        <f>+D41-D42</f>
        <v>0</v>
      </c>
      <c r="E43" s="65">
        <f t="shared" si="4"/>
        <v>-170999772</v>
      </c>
      <c r="F43" s="66">
        <f t="shared" si="4"/>
        <v>-240886850</v>
      </c>
      <c r="G43" s="66">
        <f t="shared" si="4"/>
        <v>-17201474</v>
      </c>
      <c r="H43" s="66">
        <f t="shared" si="4"/>
        <v>-32273872</v>
      </c>
      <c r="I43" s="66">
        <f t="shared" si="4"/>
        <v>-5385538</v>
      </c>
      <c r="J43" s="66">
        <f t="shared" si="4"/>
        <v>-54860884</v>
      </c>
      <c r="K43" s="66">
        <f t="shared" si="4"/>
        <v>-4378365</v>
      </c>
      <c r="L43" s="66">
        <f t="shared" si="4"/>
        <v>-3813112</v>
      </c>
      <c r="M43" s="66">
        <f t="shared" si="4"/>
        <v>11432997</v>
      </c>
      <c r="N43" s="66">
        <f t="shared" si="4"/>
        <v>3241520</v>
      </c>
      <c r="O43" s="66">
        <f t="shared" si="4"/>
        <v>-2481738</v>
      </c>
      <c r="P43" s="66">
        <f t="shared" si="4"/>
        <v>-2624141</v>
      </c>
      <c r="Q43" s="66">
        <f t="shared" si="4"/>
        <v>9291731</v>
      </c>
      <c r="R43" s="66">
        <f t="shared" si="4"/>
        <v>4185852</v>
      </c>
      <c r="S43" s="66">
        <f t="shared" si="4"/>
        <v>-6425916</v>
      </c>
      <c r="T43" s="66">
        <f t="shared" si="4"/>
        <v>-8294570</v>
      </c>
      <c r="U43" s="66">
        <f t="shared" si="4"/>
        <v>0</v>
      </c>
      <c r="V43" s="66">
        <f t="shared" si="4"/>
        <v>-14720486</v>
      </c>
      <c r="W43" s="66">
        <f t="shared" si="4"/>
        <v>-62153998</v>
      </c>
      <c r="X43" s="66">
        <f t="shared" si="4"/>
        <v>-240886850</v>
      </c>
      <c r="Y43" s="66">
        <f t="shared" si="4"/>
        <v>178732852</v>
      </c>
      <c r="Z43" s="67">
        <f>+IF(X43&lt;&gt;0,+(Y43/X43)*100,0)</f>
        <v>-74.197845170875866</v>
      </c>
      <c r="AA43" s="64">
        <f>+AA41-AA42</f>
        <v>-240886850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-180902616</v>
      </c>
      <c r="D45" s="56">
        <f>SUM(D43:D44)</f>
        <v>0</v>
      </c>
      <c r="E45" s="57">
        <f t="shared" si="5"/>
        <v>-170999772</v>
      </c>
      <c r="F45" s="58">
        <f t="shared" si="5"/>
        <v>-240886850</v>
      </c>
      <c r="G45" s="58">
        <f t="shared" si="5"/>
        <v>-17201474</v>
      </c>
      <c r="H45" s="58">
        <f t="shared" si="5"/>
        <v>-32273872</v>
      </c>
      <c r="I45" s="58">
        <f t="shared" si="5"/>
        <v>-5385538</v>
      </c>
      <c r="J45" s="58">
        <f t="shared" si="5"/>
        <v>-54860884</v>
      </c>
      <c r="K45" s="58">
        <f t="shared" si="5"/>
        <v>-4378365</v>
      </c>
      <c r="L45" s="58">
        <f t="shared" si="5"/>
        <v>-3813112</v>
      </c>
      <c r="M45" s="58">
        <f t="shared" si="5"/>
        <v>11432997</v>
      </c>
      <c r="N45" s="58">
        <f t="shared" si="5"/>
        <v>3241520</v>
      </c>
      <c r="O45" s="58">
        <f t="shared" si="5"/>
        <v>-2481738</v>
      </c>
      <c r="P45" s="58">
        <f t="shared" si="5"/>
        <v>-2624141</v>
      </c>
      <c r="Q45" s="58">
        <f t="shared" si="5"/>
        <v>9291731</v>
      </c>
      <c r="R45" s="58">
        <f t="shared" si="5"/>
        <v>4185852</v>
      </c>
      <c r="S45" s="58">
        <f t="shared" si="5"/>
        <v>-6425916</v>
      </c>
      <c r="T45" s="58">
        <f t="shared" si="5"/>
        <v>-8294570</v>
      </c>
      <c r="U45" s="58">
        <f t="shared" si="5"/>
        <v>0</v>
      </c>
      <c r="V45" s="58">
        <f t="shared" si="5"/>
        <v>-14720486</v>
      </c>
      <c r="W45" s="58">
        <f t="shared" si="5"/>
        <v>-62153998</v>
      </c>
      <c r="X45" s="58">
        <f t="shared" si="5"/>
        <v>-240886850</v>
      </c>
      <c r="Y45" s="58">
        <f t="shared" si="5"/>
        <v>178732852</v>
      </c>
      <c r="Z45" s="59">
        <f>+IF(X45&lt;&gt;0,+(Y45/X45)*100,0)</f>
        <v>-74.197845170875866</v>
      </c>
      <c r="AA45" s="56">
        <f>SUM(AA43:AA44)</f>
        <v>-240886850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-180902616</v>
      </c>
      <c r="D47" s="71">
        <f>SUM(D45:D46)</f>
        <v>0</v>
      </c>
      <c r="E47" s="72">
        <f t="shared" si="6"/>
        <v>-170999772</v>
      </c>
      <c r="F47" s="73">
        <f t="shared" si="6"/>
        <v>-240886850</v>
      </c>
      <c r="G47" s="73">
        <f t="shared" si="6"/>
        <v>-17201474</v>
      </c>
      <c r="H47" s="74">
        <f t="shared" si="6"/>
        <v>-32273872</v>
      </c>
      <c r="I47" s="74">
        <f t="shared" si="6"/>
        <v>-5385538</v>
      </c>
      <c r="J47" s="74">
        <f t="shared" si="6"/>
        <v>-54860884</v>
      </c>
      <c r="K47" s="74">
        <f t="shared" si="6"/>
        <v>-4378365</v>
      </c>
      <c r="L47" s="74">
        <f t="shared" si="6"/>
        <v>-3813112</v>
      </c>
      <c r="M47" s="73">
        <f t="shared" si="6"/>
        <v>11432997</v>
      </c>
      <c r="N47" s="73">
        <f t="shared" si="6"/>
        <v>3241520</v>
      </c>
      <c r="O47" s="74">
        <f t="shared" si="6"/>
        <v>-2481738</v>
      </c>
      <c r="P47" s="74">
        <f t="shared" si="6"/>
        <v>-2624141</v>
      </c>
      <c r="Q47" s="74">
        <f t="shared" si="6"/>
        <v>9291731</v>
      </c>
      <c r="R47" s="74">
        <f t="shared" si="6"/>
        <v>4185852</v>
      </c>
      <c r="S47" s="74">
        <f t="shared" si="6"/>
        <v>-6425916</v>
      </c>
      <c r="T47" s="73">
        <f t="shared" si="6"/>
        <v>-8294570</v>
      </c>
      <c r="U47" s="73">
        <f t="shared" si="6"/>
        <v>0</v>
      </c>
      <c r="V47" s="74">
        <f t="shared" si="6"/>
        <v>-14720486</v>
      </c>
      <c r="W47" s="74">
        <f t="shared" si="6"/>
        <v>-62153998</v>
      </c>
      <c r="X47" s="74">
        <f t="shared" si="6"/>
        <v>-240886850</v>
      </c>
      <c r="Y47" s="74">
        <f t="shared" si="6"/>
        <v>178732852</v>
      </c>
      <c r="Z47" s="75">
        <f>+IF(X47&lt;&gt;0,+(Y47/X47)*100,0)</f>
        <v>-74.197845170875866</v>
      </c>
      <c r="AA47" s="76">
        <f>SUM(AA45:AA46)</f>
        <v>-240886850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672666405</v>
      </c>
      <c r="D6" s="6">
        <v>735524124</v>
      </c>
      <c r="E6" s="7">
        <v>791232131</v>
      </c>
      <c r="F6" s="8">
        <v>791232131</v>
      </c>
      <c r="G6" s="8">
        <v>64693584</v>
      </c>
      <c r="H6" s="8">
        <v>71918330</v>
      </c>
      <c r="I6" s="8">
        <v>73917883</v>
      </c>
      <c r="J6" s="8">
        <v>210529797</v>
      </c>
      <c r="K6" s="8">
        <v>57306015</v>
      </c>
      <c r="L6" s="8">
        <v>56699433</v>
      </c>
      <c r="M6" s="8">
        <v>55278159</v>
      </c>
      <c r="N6" s="8">
        <v>169283607</v>
      </c>
      <c r="O6" s="8">
        <v>57333893</v>
      </c>
      <c r="P6" s="8">
        <v>60302353</v>
      </c>
      <c r="Q6" s="8">
        <v>52160211</v>
      </c>
      <c r="R6" s="8">
        <v>169796457</v>
      </c>
      <c r="S6" s="8">
        <v>70404706</v>
      </c>
      <c r="T6" s="8">
        <v>62013801</v>
      </c>
      <c r="U6" s="8">
        <v>53495753</v>
      </c>
      <c r="V6" s="8">
        <v>185914260</v>
      </c>
      <c r="W6" s="8">
        <v>735524121</v>
      </c>
      <c r="X6" s="8">
        <v>791232131</v>
      </c>
      <c r="Y6" s="8">
        <v>-55708010</v>
      </c>
      <c r="Z6" s="2">
        <v>-7.0406657941953572</v>
      </c>
      <c r="AA6" s="6">
        <v>791232131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1798452</v>
      </c>
      <c r="D15" s="6">
        <v>6264547</v>
      </c>
      <c r="E15" s="7">
        <v>16184358</v>
      </c>
      <c r="F15" s="8">
        <v>10184358</v>
      </c>
      <c r="G15" s="8">
        <v>32601</v>
      </c>
      <c r="H15" s="8">
        <v>29296</v>
      </c>
      <c r="I15" s="8">
        <v>-2901</v>
      </c>
      <c r="J15" s="8">
        <v>58996</v>
      </c>
      <c r="K15" s="8">
        <v>1027033</v>
      </c>
      <c r="L15" s="8">
        <v>-1178</v>
      </c>
      <c r="M15" s="8">
        <v>1198067</v>
      </c>
      <c r="N15" s="8">
        <v>2223922</v>
      </c>
      <c r="O15" s="8">
        <v>489138</v>
      </c>
      <c r="P15" s="8">
        <v>-28967</v>
      </c>
      <c r="Q15" s="8">
        <v>523907</v>
      </c>
      <c r="R15" s="8">
        <v>984078</v>
      </c>
      <c r="S15" s="8">
        <v>837405</v>
      </c>
      <c r="T15" s="8">
        <v>688440</v>
      </c>
      <c r="U15" s="8">
        <v>1471706</v>
      </c>
      <c r="V15" s="8">
        <v>2997551</v>
      </c>
      <c r="W15" s="8">
        <v>6264547</v>
      </c>
      <c r="X15" s="8">
        <v>10184358</v>
      </c>
      <c r="Y15" s="8">
        <v>-3919811</v>
      </c>
      <c r="Z15" s="2">
        <v>-38.488542920427584</v>
      </c>
      <c r="AA15" s="6">
        <v>10184358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58206124</v>
      </c>
      <c r="D18" s="6">
        <v>6654747</v>
      </c>
      <c r="E18" s="7">
        <v>6724585</v>
      </c>
      <c r="F18" s="8">
        <v>6724585</v>
      </c>
      <c r="G18" s="8">
        <v>2801912</v>
      </c>
      <c r="H18" s="8"/>
      <c r="I18" s="8"/>
      <c r="J18" s="8">
        <v>2801912</v>
      </c>
      <c r="K18" s="8"/>
      <c r="L18" s="8"/>
      <c r="M18" s="8">
        <v>2171684</v>
      </c>
      <c r="N18" s="8">
        <v>2171684</v>
      </c>
      <c r="O18" s="8"/>
      <c r="P18" s="8"/>
      <c r="Q18" s="8">
        <v>1681151</v>
      </c>
      <c r="R18" s="8">
        <v>1681151</v>
      </c>
      <c r="S18" s="8"/>
      <c r="T18" s="8"/>
      <c r="U18" s="8"/>
      <c r="V18" s="8"/>
      <c r="W18" s="8">
        <v>6654747</v>
      </c>
      <c r="X18" s="8">
        <v>6724585</v>
      </c>
      <c r="Y18" s="8">
        <v>-69838</v>
      </c>
      <c r="Z18" s="2">
        <v>-1.0385473601716686</v>
      </c>
      <c r="AA18" s="6">
        <v>6724585</v>
      </c>
    </row>
    <row r="19" spans="1:27" ht="13.5" x14ac:dyDescent="0.25">
      <c r="A19" s="23" t="s">
        <v>46</v>
      </c>
      <c r="B19" s="29" t="s">
        <v>32</v>
      </c>
      <c r="C19" s="6"/>
      <c r="D19" s="6">
        <v>3265</v>
      </c>
      <c r="E19" s="7"/>
      <c r="F19" s="26"/>
      <c r="G19" s="26"/>
      <c r="H19" s="26"/>
      <c r="I19" s="26"/>
      <c r="J19" s="26"/>
      <c r="K19" s="26"/>
      <c r="L19" s="26">
        <v>1530</v>
      </c>
      <c r="M19" s="26">
        <v>-1530</v>
      </c>
      <c r="N19" s="26"/>
      <c r="O19" s="26"/>
      <c r="P19" s="26"/>
      <c r="Q19" s="26">
        <v>2165</v>
      </c>
      <c r="R19" s="26">
        <v>2165</v>
      </c>
      <c r="S19" s="26"/>
      <c r="T19" s="26"/>
      <c r="U19" s="26">
        <v>1100</v>
      </c>
      <c r="V19" s="26">
        <v>1100</v>
      </c>
      <c r="W19" s="26">
        <v>3265</v>
      </c>
      <c r="X19" s="26"/>
      <c r="Y19" s="26">
        <v>3265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732670981</v>
      </c>
      <c r="D21" s="33">
        <f t="shared" si="0"/>
        <v>748446683</v>
      </c>
      <c r="E21" s="34">
        <f t="shared" si="0"/>
        <v>814141074</v>
      </c>
      <c r="F21" s="35">
        <f t="shared" si="0"/>
        <v>808141074</v>
      </c>
      <c r="G21" s="35">
        <f t="shared" si="0"/>
        <v>67528097</v>
      </c>
      <c r="H21" s="35">
        <f t="shared" si="0"/>
        <v>71947626</v>
      </c>
      <c r="I21" s="35">
        <f t="shared" si="0"/>
        <v>73914982</v>
      </c>
      <c r="J21" s="35">
        <f t="shared" si="0"/>
        <v>213390705</v>
      </c>
      <c r="K21" s="35">
        <f t="shared" si="0"/>
        <v>58333048</v>
      </c>
      <c r="L21" s="35">
        <f t="shared" si="0"/>
        <v>56699785</v>
      </c>
      <c r="M21" s="35">
        <f t="shared" si="0"/>
        <v>58646380</v>
      </c>
      <c r="N21" s="35">
        <f t="shared" si="0"/>
        <v>173679213</v>
      </c>
      <c r="O21" s="35">
        <f t="shared" si="0"/>
        <v>57823031</v>
      </c>
      <c r="P21" s="35">
        <f t="shared" si="0"/>
        <v>60273386</v>
      </c>
      <c r="Q21" s="35">
        <f t="shared" si="0"/>
        <v>54367434</v>
      </c>
      <c r="R21" s="35">
        <f t="shared" si="0"/>
        <v>172463851</v>
      </c>
      <c r="S21" s="35">
        <f t="shared" si="0"/>
        <v>71242111</v>
      </c>
      <c r="T21" s="35">
        <f t="shared" si="0"/>
        <v>62702241</v>
      </c>
      <c r="U21" s="35">
        <f t="shared" si="0"/>
        <v>54968559</v>
      </c>
      <c r="V21" s="35">
        <f t="shared" si="0"/>
        <v>188912911</v>
      </c>
      <c r="W21" s="35">
        <f t="shared" si="0"/>
        <v>748446680</v>
      </c>
      <c r="X21" s="35">
        <f t="shared" si="0"/>
        <v>808141074</v>
      </c>
      <c r="Y21" s="35">
        <f t="shared" si="0"/>
        <v>-59694394</v>
      </c>
      <c r="Z21" s="36">
        <f>+IF(X21&lt;&gt;0,+(Y21/X21)*100,0)</f>
        <v>-7.38663036943968</v>
      </c>
      <c r="AA21" s="33">
        <f>SUM(AA5:AA20)</f>
        <v>808141074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31007540</v>
      </c>
      <c r="D24" s="6">
        <v>34384238</v>
      </c>
      <c r="E24" s="7">
        <v>29093317</v>
      </c>
      <c r="F24" s="8">
        <v>29093317</v>
      </c>
      <c r="G24" s="8"/>
      <c r="H24" s="8"/>
      <c r="I24" s="8">
        <v>399</v>
      </c>
      <c r="J24" s="8">
        <v>399</v>
      </c>
      <c r="K24" s="8"/>
      <c r="L24" s="8">
        <v>11269724</v>
      </c>
      <c r="M24" s="8">
        <v>2900733</v>
      </c>
      <c r="N24" s="8">
        <v>14170457</v>
      </c>
      <c r="O24" s="8">
        <v>5952384</v>
      </c>
      <c r="P24" s="8">
        <v>2658663</v>
      </c>
      <c r="Q24" s="8">
        <v>2652508</v>
      </c>
      <c r="R24" s="8">
        <v>11263555</v>
      </c>
      <c r="S24" s="8">
        <v>3150581</v>
      </c>
      <c r="T24" s="8">
        <v>2830459</v>
      </c>
      <c r="U24" s="8">
        <v>2968782</v>
      </c>
      <c r="V24" s="8">
        <v>8949822</v>
      </c>
      <c r="W24" s="8">
        <v>34384233</v>
      </c>
      <c r="X24" s="8">
        <v>29093317</v>
      </c>
      <c r="Y24" s="8">
        <v>5290916</v>
      </c>
      <c r="Z24" s="2">
        <v>18.186018459153352</v>
      </c>
      <c r="AA24" s="6">
        <v>29093317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-49</v>
      </c>
      <c r="D26" s="6"/>
      <c r="E26" s="7">
        <v>45469972</v>
      </c>
      <c r="F26" s="8">
        <v>45469972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45469972</v>
      </c>
      <c r="Y26" s="8">
        <v>-45469972</v>
      </c>
      <c r="Z26" s="2">
        <v>-100</v>
      </c>
      <c r="AA26" s="6">
        <v>45469972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37883469</v>
      </c>
      <c r="F27" s="8">
        <v>37883469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37883469</v>
      </c>
      <c r="Y27" s="8">
        <v>-37883469</v>
      </c>
      <c r="Z27" s="2">
        <v>-100</v>
      </c>
      <c r="AA27" s="6">
        <v>37883469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665442521</v>
      </c>
      <c r="D29" s="6">
        <v>789449297</v>
      </c>
      <c r="E29" s="7">
        <v>589344853</v>
      </c>
      <c r="F29" s="8">
        <v>589344853</v>
      </c>
      <c r="G29" s="8">
        <v>137626375</v>
      </c>
      <c r="H29" s="8"/>
      <c r="I29" s="8">
        <v>127320186</v>
      </c>
      <c r="J29" s="8">
        <v>264946561</v>
      </c>
      <c r="K29" s="8">
        <v>151117322</v>
      </c>
      <c r="L29" s="8">
        <v>52545131</v>
      </c>
      <c r="M29" s="8">
        <v>52112746</v>
      </c>
      <c r="N29" s="8">
        <v>255775199</v>
      </c>
      <c r="O29" s="8">
        <v>47965537</v>
      </c>
      <c r="P29" s="8">
        <v>-13381153</v>
      </c>
      <c r="Q29" s="8">
        <v>62379764</v>
      </c>
      <c r="R29" s="8">
        <v>96964148</v>
      </c>
      <c r="S29" s="8">
        <v>44164404</v>
      </c>
      <c r="T29" s="8">
        <v>33009960</v>
      </c>
      <c r="U29" s="8">
        <v>94589026</v>
      </c>
      <c r="V29" s="8">
        <v>171763390</v>
      </c>
      <c r="W29" s="8">
        <v>789449298</v>
      </c>
      <c r="X29" s="8">
        <v>589344853</v>
      </c>
      <c r="Y29" s="8">
        <v>200104445</v>
      </c>
      <c r="Z29" s="2">
        <v>33.953710460248985</v>
      </c>
      <c r="AA29" s="6">
        <v>589344853</v>
      </c>
    </row>
    <row r="30" spans="1:27" ht="13.5" x14ac:dyDescent="0.25">
      <c r="A30" s="25" t="s">
        <v>56</v>
      </c>
      <c r="B30" s="24" t="s">
        <v>32</v>
      </c>
      <c r="C30" s="6">
        <v>-130363</v>
      </c>
      <c r="D30" s="6">
        <v>4096</v>
      </c>
      <c r="E30" s="7">
        <v>13000</v>
      </c>
      <c r="F30" s="8">
        <v>13000</v>
      </c>
      <c r="G30" s="8">
        <v>2351</v>
      </c>
      <c r="H30" s="8">
        <v>520</v>
      </c>
      <c r="I30" s="8"/>
      <c r="J30" s="8">
        <v>2871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>
        <v>1225</v>
      </c>
      <c r="V30" s="8">
        <v>1225</v>
      </c>
      <c r="W30" s="8">
        <v>4096</v>
      </c>
      <c r="X30" s="8">
        <v>13000</v>
      </c>
      <c r="Y30" s="8">
        <v>-8904</v>
      </c>
      <c r="Z30" s="2">
        <v>-68.492307692307691</v>
      </c>
      <c r="AA30" s="6">
        <v>13000</v>
      </c>
    </row>
    <row r="31" spans="1:27" ht="13.5" x14ac:dyDescent="0.25">
      <c r="A31" s="25" t="s">
        <v>57</v>
      </c>
      <c r="B31" s="24" t="s">
        <v>32</v>
      </c>
      <c r="C31" s="6">
        <v>18508070</v>
      </c>
      <c r="D31" s="6">
        <v>48821681</v>
      </c>
      <c r="E31" s="7">
        <v>34135376</v>
      </c>
      <c r="F31" s="8">
        <v>34135376</v>
      </c>
      <c r="G31" s="8">
        <v>518242</v>
      </c>
      <c r="H31" s="8">
        <v>3757646</v>
      </c>
      <c r="I31" s="8">
        <v>3336610</v>
      </c>
      <c r="J31" s="8">
        <v>7612498</v>
      </c>
      <c r="K31" s="8">
        <v>2032834</v>
      </c>
      <c r="L31" s="8">
        <v>1376486</v>
      </c>
      <c r="M31" s="8">
        <v>778793</v>
      </c>
      <c r="N31" s="8">
        <v>4188113</v>
      </c>
      <c r="O31" s="8"/>
      <c r="P31" s="8">
        <v>87934</v>
      </c>
      <c r="Q31" s="8">
        <v>4225784</v>
      </c>
      <c r="R31" s="8">
        <v>4313718</v>
      </c>
      <c r="S31" s="8">
        <v>243351</v>
      </c>
      <c r="T31" s="8">
        <v>7940916</v>
      </c>
      <c r="U31" s="8">
        <v>24541085</v>
      </c>
      <c r="V31" s="8">
        <v>32725352</v>
      </c>
      <c r="W31" s="8">
        <v>48839681</v>
      </c>
      <c r="X31" s="8">
        <v>34135376</v>
      </c>
      <c r="Y31" s="8">
        <v>14704305</v>
      </c>
      <c r="Z31" s="2">
        <v>43.076440698939422</v>
      </c>
      <c r="AA31" s="6">
        <v>34135376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13952466</v>
      </c>
      <c r="D33" s="6">
        <v>24876335</v>
      </c>
      <c r="E33" s="7">
        <v>8857972</v>
      </c>
      <c r="F33" s="8">
        <v>8857972</v>
      </c>
      <c r="G33" s="8">
        <v>2025473</v>
      </c>
      <c r="H33" s="8">
        <v>2202246</v>
      </c>
      <c r="I33" s="8">
        <v>2573228</v>
      </c>
      <c r="J33" s="8">
        <v>6800947</v>
      </c>
      <c r="K33" s="8">
        <v>1928024</v>
      </c>
      <c r="L33" s="8">
        <v>2328059</v>
      </c>
      <c r="M33" s="8">
        <v>1816764</v>
      </c>
      <c r="N33" s="8">
        <v>6072847</v>
      </c>
      <c r="O33" s="8">
        <v>1937363</v>
      </c>
      <c r="P33" s="8">
        <v>1962178</v>
      </c>
      <c r="Q33" s="8">
        <v>1870455</v>
      </c>
      <c r="R33" s="8">
        <v>5769996</v>
      </c>
      <c r="S33" s="8">
        <v>1833620</v>
      </c>
      <c r="T33" s="8">
        <v>1926512</v>
      </c>
      <c r="U33" s="8">
        <v>2472414</v>
      </c>
      <c r="V33" s="8">
        <v>6232546</v>
      </c>
      <c r="W33" s="8">
        <v>24876336</v>
      </c>
      <c r="X33" s="8">
        <v>8857972</v>
      </c>
      <c r="Y33" s="8">
        <v>16018364</v>
      </c>
      <c r="Z33" s="2">
        <v>180.83556823164491</v>
      </c>
      <c r="AA33" s="6">
        <v>8857972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728780185</v>
      </c>
      <c r="D35" s="33">
        <f>SUM(D24:D34)</f>
        <v>897535647</v>
      </c>
      <c r="E35" s="34">
        <f t="shared" si="1"/>
        <v>744797959</v>
      </c>
      <c r="F35" s="35">
        <f t="shared" si="1"/>
        <v>744797959</v>
      </c>
      <c r="G35" s="35">
        <f t="shared" si="1"/>
        <v>140172441</v>
      </c>
      <c r="H35" s="35">
        <f t="shared" si="1"/>
        <v>5960412</v>
      </c>
      <c r="I35" s="35">
        <f t="shared" si="1"/>
        <v>133230423</v>
      </c>
      <c r="J35" s="35">
        <f t="shared" si="1"/>
        <v>279363276</v>
      </c>
      <c r="K35" s="35">
        <f t="shared" si="1"/>
        <v>155078180</v>
      </c>
      <c r="L35" s="35">
        <f t="shared" si="1"/>
        <v>67519400</v>
      </c>
      <c r="M35" s="35">
        <f t="shared" si="1"/>
        <v>57609036</v>
      </c>
      <c r="N35" s="35">
        <f t="shared" si="1"/>
        <v>280206616</v>
      </c>
      <c r="O35" s="35">
        <f t="shared" si="1"/>
        <v>55855284</v>
      </c>
      <c r="P35" s="35">
        <f t="shared" si="1"/>
        <v>-8672378</v>
      </c>
      <c r="Q35" s="35">
        <f t="shared" si="1"/>
        <v>71128511</v>
      </c>
      <c r="R35" s="35">
        <f t="shared" si="1"/>
        <v>118311417</v>
      </c>
      <c r="S35" s="35">
        <f t="shared" si="1"/>
        <v>49391956</v>
      </c>
      <c r="T35" s="35">
        <f t="shared" si="1"/>
        <v>45707847</v>
      </c>
      <c r="U35" s="35">
        <f t="shared" si="1"/>
        <v>124572532</v>
      </c>
      <c r="V35" s="35">
        <f t="shared" si="1"/>
        <v>219672335</v>
      </c>
      <c r="W35" s="35">
        <f t="shared" si="1"/>
        <v>897553644</v>
      </c>
      <c r="X35" s="35">
        <f t="shared" si="1"/>
        <v>744797959</v>
      </c>
      <c r="Y35" s="35">
        <f t="shared" si="1"/>
        <v>152755685</v>
      </c>
      <c r="Z35" s="36">
        <f>+IF(X35&lt;&gt;0,+(Y35/X35)*100,0)</f>
        <v>20.509680934826516</v>
      </c>
      <c r="AA35" s="33">
        <f>SUM(AA24:AA34)</f>
        <v>744797959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3890796</v>
      </c>
      <c r="D37" s="46">
        <f>+D21-D35</f>
        <v>-149088964</v>
      </c>
      <c r="E37" s="47">
        <f t="shared" si="2"/>
        <v>69343115</v>
      </c>
      <c r="F37" s="48">
        <f t="shared" si="2"/>
        <v>63343115</v>
      </c>
      <c r="G37" s="48">
        <f t="shared" si="2"/>
        <v>-72644344</v>
      </c>
      <c r="H37" s="48">
        <f t="shared" si="2"/>
        <v>65987214</v>
      </c>
      <c r="I37" s="48">
        <f t="shared" si="2"/>
        <v>-59315441</v>
      </c>
      <c r="J37" s="48">
        <f t="shared" si="2"/>
        <v>-65972571</v>
      </c>
      <c r="K37" s="48">
        <f t="shared" si="2"/>
        <v>-96745132</v>
      </c>
      <c r="L37" s="48">
        <f t="shared" si="2"/>
        <v>-10819615</v>
      </c>
      <c r="M37" s="48">
        <f t="shared" si="2"/>
        <v>1037344</v>
      </c>
      <c r="N37" s="48">
        <f t="shared" si="2"/>
        <v>-106527403</v>
      </c>
      <c r="O37" s="48">
        <f t="shared" si="2"/>
        <v>1967747</v>
      </c>
      <c r="P37" s="48">
        <f t="shared" si="2"/>
        <v>68945764</v>
      </c>
      <c r="Q37" s="48">
        <f t="shared" si="2"/>
        <v>-16761077</v>
      </c>
      <c r="R37" s="48">
        <f t="shared" si="2"/>
        <v>54152434</v>
      </c>
      <c r="S37" s="48">
        <f t="shared" si="2"/>
        <v>21850155</v>
      </c>
      <c r="T37" s="48">
        <f t="shared" si="2"/>
        <v>16994394</v>
      </c>
      <c r="U37" s="48">
        <f t="shared" si="2"/>
        <v>-69603973</v>
      </c>
      <c r="V37" s="48">
        <f t="shared" si="2"/>
        <v>-30759424</v>
      </c>
      <c r="W37" s="48">
        <f t="shared" si="2"/>
        <v>-149106964</v>
      </c>
      <c r="X37" s="48">
        <f>IF(F21=F35,0,X21-X35)</f>
        <v>63343115</v>
      </c>
      <c r="Y37" s="48">
        <f t="shared" si="2"/>
        <v>-212450079</v>
      </c>
      <c r="Z37" s="49">
        <f>+IF(X37&lt;&gt;0,+(Y37/X37)*100,0)</f>
        <v>-335.39569217585841</v>
      </c>
      <c r="AA37" s="46">
        <f>+AA21-AA35</f>
        <v>63343115</v>
      </c>
    </row>
    <row r="38" spans="1:27" ht="23.1" customHeight="1" x14ac:dyDescent="0.25">
      <c r="A38" s="50" t="s">
        <v>62</v>
      </c>
      <c r="B38" s="29" t="s">
        <v>32</v>
      </c>
      <c r="C38" s="6">
        <v>10000000</v>
      </c>
      <c r="D38" s="6">
        <v>23005675</v>
      </c>
      <c r="E38" s="7">
        <v>23920000</v>
      </c>
      <c r="F38" s="8">
        <v>23920000</v>
      </c>
      <c r="G38" s="8"/>
      <c r="H38" s="8"/>
      <c r="I38" s="8"/>
      <c r="J38" s="8"/>
      <c r="K38" s="8"/>
      <c r="L38" s="8">
        <v>245608</v>
      </c>
      <c r="M38" s="8">
        <v>5159045</v>
      </c>
      <c r="N38" s="8">
        <v>5404653</v>
      </c>
      <c r="O38" s="8"/>
      <c r="P38" s="8"/>
      <c r="Q38" s="8">
        <v>2858473</v>
      </c>
      <c r="R38" s="8">
        <v>2858473</v>
      </c>
      <c r="S38" s="8"/>
      <c r="T38" s="8"/>
      <c r="U38" s="8">
        <v>14742548</v>
      </c>
      <c r="V38" s="8">
        <v>14742548</v>
      </c>
      <c r="W38" s="8">
        <v>23005674</v>
      </c>
      <c r="X38" s="8">
        <v>23920000</v>
      </c>
      <c r="Y38" s="8">
        <v>-914326</v>
      </c>
      <c r="Z38" s="2">
        <v>-3.8224331103678928</v>
      </c>
      <c r="AA38" s="6">
        <v>23920000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13890796</v>
      </c>
      <c r="D41" s="56">
        <f>SUM(D37:D40)</f>
        <v>-126083289</v>
      </c>
      <c r="E41" s="57">
        <f t="shared" si="3"/>
        <v>93263115</v>
      </c>
      <c r="F41" s="58">
        <f t="shared" si="3"/>
        <v>87263115</v>
      </c>
      <c r="G41" s="58">
        <f t="shared" si="3"/>
        <v>-72644344</v>
      </c>
      <c r="H41" s="58">
        <f t="shared" si="3"/>
        <v>65987214</v>
      </c>
      <c r="I41" s="58">
        <f t="shared" si="3"/>
        <v>-59315441</v>
      </c>
      <c r="J41" s="58">
        <f t="shared" si="3"/>
        <v>-65972571</v>
      </c>
      <c r="K41" s="58">
        <f t="shared" si="3"/>
        <v>-96745132</v>
      </c>
      <c r="L41" s="58">
        <f t="shared" si="3"/>
        <v>-10574007</v>
      </c>
      <c r="M41" s="58">
        <f t="shared" si="3"/>
        <v>6196389</v>
      </c>
      <c r="N41" s="58">
        <f t="shared" si="3"/>
        <v>-101122750</v>
      </c>
      <c r="O41" s="58">
        <f t="shared" si="3"/>
        <v>1967747</v>
      </c>
      <c r="P41" s="58">
        <f t="shared" si="3"/>
        <v>68945764</v>
      </c>
      <c r="Q41" s="58">
        <f t="shared" si="3"/>
        <v>-13902604</v>
      </c>
      <c r="R41" s="58">
        <f t="shared" si="3"/>
        <v>57010907</v>
      </c>
      <c r="S41" s="58">
        <f t="shared" si="3"/>
        <v>21850155</v>
      </c>
      <c r="T41" s="58">
        <f t="shared" si="3"/>
        <v>16994394</v>
      </c>
      <c r="U41" s="58">
        <f t="shared" si="3"/>
        <v>-54861425</v>
      </c>
      <c r="V41" s="58">
        <f t="shared" si="3"/>
        <v>-16016876</v>
      </c>
      <c r="W41" s="58">
        <f t="shared" si="3"/>
        <v>-126101290</v>
      </c>
      <c r="X41" s="58">
        <f t="shared" si="3"/>
        <v>87263115</v>
      </c>
      <c r="Y41" s="58">
        <f t="shared" si="3"/>
        <v>-213364405</v>
      </c>
      <c r="Z41" s="59">
        <f>+IF(X41&lt;&gt;0,+(Y41/X41)*100,0)</f>
        <v>-244.50697754715725</v>
      </c>
      <c r="AA41" s="56">
        <f>SUM(AA37:AA40)</f>
        <v>87263115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13890796</v>
      </c>
      <c r="D43" s="64">
        <f>+D41-D42</f>
        <v>-126083289</v>
      </c>
      <c r="E43" s="65">
        <f t="shared" si="4"/>
        <v>93263115</v>
      </c>
      <c r="F43" s="66">
        <f t="shared" si="4"/>
        <v>87263115</v>
      </c>
      <c r="G43" s="66">
        <f t="shared" si="4"/>
        <v>-72644344</v>
      </c>
      <c r="H43" s="66">
        <f t="shared" si="4"/>
        <v>65987214</v>
      </c>
      <c r="I43" s="66">
        <f t="shared" si="4"/>
        <v>-59315441</v>
      </c>
      <c r="J43" s="66">
        <f t="shared" si="4"/>
        <v>-65972571</v>
      </c>
      <c r="K43" s="66">
        <f t="shared" si="4"/>
        <v>-96745132</v>
      </c>
      <c r="L43" s="66">
        <f t="shared" si="4"/>
        <v>-10574007</v>
      </c>
      <c r="M43" s="66">
        <f t="shared" si="4"/>
        <v>6196389</v>
      </c>
      <c r="N43" s="66">
        <f t="shared" si="4"/>
        <v>-101122750</v>
      </c>
      <c r="O43" s="66">
        <f t="shared" si="4"/>
        <v>1967747</v>
      </c>
      <c r="P43" s="66">
        <f t="shared" si="4"/>
        <v>68945764</v>
      </c>
      <c r="Q43" s="66">
        <f t="shared" si="4"/>
        <v>-13902604</v>
      </c>
      <c r="R43" s="66">
        <f t="shared" si="4"/>
        <v>57010907</v>
      </c>
      <c r="S43" s="66">
        <f t="shared" si="4"/>
        <v>21850155</v>
      </c>
      <c r="T43" s="66">
        <f t="shared" si="4"/>
        <v>16994394</v>
      </c>
      <c r="U43" s="66">
        <f t="shared" si="4"/>
        <v>-54861425</v>
      </c>
      <c r="V43" s="66">
        <f t="shared" si="4"/>
        <v>-16016876</v>
      </c>
      <c r="W43" s="66">
        <f t="shared" si="4"/>
        <v>-126101290</v>
      </c>
      <c r="X43" s="66">
        <f t="shared" si="4"/>
        <v>87263115</v>
      </c>
      <c r="Y43" s="66">
        <f t="shared" si="4"/>
        <v>-213364405</v>
      </c>
      <c r="Z43" s="67">
        <f>+IF(X43&lt;&gt;0,+(Y43/X43)*100,0)</f>
        <v>-244.50697754715725</v>
      </c>
      <c r="AA43" s="64">
        <f>+AA41-AA42</f>
        <v>87263115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13890796</v>
      </c>
      <c r="D45" s="56">
        <f>SUM(D43:D44)</f>
        <v>-126083289</v>
      </c>
      <c r="E45" s="57">
        <f t="shared" si="5"/>
        <v>93263115</v>
      </c>
      <c r="F45" s="58">
        <f t="shared" si="5"/>
        <v>87263115</v>
      </c>
      <c r="G45" s="58">
        <f t="shared" si="5"/>
        <v>-72644344</v>
      </c>
      <c r="H45" s="58">
        <f t="shared" si="5"/>
        <v>65987214</v>
      </c>
      <c r="I45" s="58">
        <f t="shared" si="5"/>
        <v>-59315441</v>
      </c>
      <c r="J45" s="58">
        <f t="shared" si="5"/>
        <v>-65972571</v>
      </c>
      <c r="K45" s="58">
        <f t="shared" si="5"/>
        <v>-96745132</v>
      </c>
      <c r="L45" s="58">
        <f t="shared" si="5"/>
        <v>-10574007</v>
      </c>
      <c r="M45" s="58">
        <f t="shared" si="5"/>
        <v>6196389</v>
      </c>
      <c r="N45" s="58">
        <f t="shared" si="5"/>
        <v>-101122750</v>
      </c>
      <c r="O45" s="58">
        <f t="shared" si="5"/>
        <v>1967747</v>
      </c>
      <c r="P45" s="58">
        <f t="shared" si="5"/>
        <v>68945764</v>
      </c>
      <c r="Q45" s="58">
        <f t="shared" si="5"/>
        <v>-13902604</v>
      </c>
      <c r="R45" s="58">
        <f t="shared" si="5"/>
        <v>57010907</v>
      </c>
      <c r="S45" s="58">
        <f t="shared" si="5"/>
        <v>21850155</v>
      </c>
      <c r="T45" s="58">
        <f t="shared" si="5"/>
        <v>16994394</v>
      </c>
      <c r="U45" s="58">
        <f t="shared" si="5"/>
        <v>-54861425</v>
      </c>
      <c r="V45" s="58">
        <f t="shared" si="5"/>
        <v>-16016876</v>
      </c>
      <c r="W45" s="58">
        <f t="shared" si="5"/>
        <v>-126101290</v>
      </c>
      <c r="X45" s="58">
        <f t="shared" si="5"/>
        <v>87263115</v>
      </c>
      <c r="Y45" s="58">
        <f t="shared" si="5"/>
        <v>-213364405</v>
      </c>
      <c r="Z45" s="59">
        <f>+IF(X45&lt;&gt;0,+(Y45/X45)*100,0)</f>
        <v>-244.50697754715725</v>
      </c>
      <c r="AA45" s="56">
        <f>SUM(AA43:AA44)</f>
        <v>87263115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13890796</v>
      </c>
      <c r="D47" s="71">
        <f>SUM(D45:D46)</f>
        <v>-126083289</v>
      </c>
      <c r="E47" s="72">
        <f t="shared" si="6"/>
        <v>93263115</v>
      </c>
      <c r="F47" s="73">
        <f t="shared" si="6"/>
        <v>87263115</v>
      </c>
      <c r="G47" s="73">
        <f t="shared" si="6"/>
        <v>-72644344</v>
      </c>
      <c r="H47" s="74">
        <f t="shared" si="6"/>
        <v>65987214</v>
      </c>
      <c r="I47" s="74">
        <f t="shared" si="6"/>
        <v>-59315441</v>
      </c>
      <c r="J47" s="74">
        <f t="shared" si="6"/>
        <v>-65972571</v>
      </c>
      <c r="K47" s="74">
        <f t="shared" si="6"/>
        <v>-96745132</v>
      </c>
      <c r="L47" s="74">
        <f t="shared" si="6"/>
        <v>-10574007</v>
      </c>
      <c r="M47" s="73">
        <f t="shared" si="6"/>
        <v>6196389</v>
      </c>
      <c r="N47" s="73">
        <f t="shared" si="6"/>
        <v>-101122750</v>
      </c>
      <c r="O47" s="74">
        <f t="shared" si="6"/>
        <v>1967747</v>
      </c>
      <c r="P47" s="74">
        <f t="shared" si="6"/>
        <v>68945764</v>
      </c>
      <c r="Q47" s="74">
        <f t="shared" si="6"/>
        <v>-13902604</v>
      </c>
      <c r="R47" s="74">
        <f t="shared" si="6"/>
        <v>57010907</v>
      </c>
      <c r="S47" s="74">
        <f t="shared" si="6"/>
        <v>21850155</v>
      </c>
      <c r="T47" s="73">
        <f t="shared" si="6"/>
        <v>16994394</v>
      </c>
      <c r="U47" s="73">
        <f t="shared" si="6"/>
        <v>-54861425</v>
      </c>
      <c r="V47" s="74">
        <f t="shared" si="6"/>
        <v>-16016876</v>
      </c>
      <c r="W47" s="74">
        <f t="shared" si="6"/>
        <v>-126101290</v>
      </c>
      <c r="X47" s="74">
        <f t="shared" si="6"/>
        <v>87263115</v>
      </c>
      <c r="Y47" s="74">
        <f t="shared" si="6"/>
        <v>-213364405</v>
      </c>
      <c r="Z47" s="75">
        <f>+IF(X47&lt;&gt;0,+(Y47/X47)*100,0)</f>
        <v>-244.50697754715725</v>
      </c>
      <c r="AA47" s="76">
        <f>SUM(AA45:AA46)</f>
        <v>87263115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231747</v>
      </c>
      <c r="D6" s="6"/>
      <c r="E6" s="7"/>
      <c r="F6" s="8"/>
      <c r="G6" s="8"/>
      <c r="H6" s="8">
        <v>57263</v>
      </c>
      <c r="I6" s="8">
        <v>1150419</v>
      </c>
      <c r="J6" s="8">
        <v>1207682</v>
      </c>
      <c r="K6" s="8">
        <v>34457</v>
      </c>
      <c r="L6" s="8">
        <v>60014</v>
      </c>
      <c r="M6" s="8">
        <v>65772</v>
      </c>
      <c r="N6" s="8">
        <v>160243</v>
      </c>
      <c r="O6" s="8">
        <v>46616</v>
      </c>
      <c r="P6" s="8">
        <v>40030</v>
      </c>
      <c r="Q6" s="8">
        <v>-1079502</v>
      </c>
      <c r="R6" s="8">
        <v>-992856</v>
      </c>
      <c r="S6" s="8">
        <v>46881</v>
      </c>
      <c r="T6" s="8">
        <v>39347</v>
      </c>
      <c r="U6" s="8"/>
      <c r="V6" s="8">
        <v>86228</v>
      </c>
      <c r="W6" s="8">
        <v>461297</v>
      </c>
      <c r="X6" s="8"/>
      <c r="Y6" s="8">
        <v>461297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231747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57263</v>
      </c>
      <c r="I21" s="35">
        <f t="shared" si="0"/>
        <v>1150419</v>
      </c>
      <c r="J21" s="35">
        <f t="shared" si="0"/>
        <v>1207682</v>
      </c>
      <c r="K21" s="35">
        <f t="shared" si="0"/>
        <v>34457</v>
      </c>
      <c r="L21" s="35">
        <f t="shared" si="0"/>
        <v>60014</v>
      </c>
      <c r="M21" s="35">
        <f t="shared" si="0"/>
        <v>65772</v>
      </c>
      <c r="N21" s="35">
        <f t="shared" si="0"/>
        <v>160243</v>
      </c>
      <c r="O21" s="35">
        <f t="shared" si="0"/>
        <v>46616</v>
      </c>
      <c r="P21" s="35">
        <f t="shared" si="0"/>
        <v>40030</v>
      </c>
      <c r="Q21" s="35">
        <f t="shared" si="0"/>
        <v>-1079502</v>
      </c>
      <c r="R21" s="35">
        <f t="shared" si="0"/>
        <v>-992856</v>
      </c>
      <c r="S21" s="35">
        <f t="shared" si="0"/>
        <v>46881</v>
      </c>
      <c r="T21" s="35">
        <f t="shared" si="0"/>
        <v>39347</v>
      </c>
      <c r="U21" s="35">
        <f t="shared" si="0"/>
        <v>0</v>
      </c>
      <c r="V21" s="35">
        <f t="shared" si="0"/>
        <v>86228</v>
      </c>
      <c r="W21" s="35">
        <f t="shared" si="0"/>
        <v>461297</v>
      </c>
      <c r="X21" s="35">
        <f t="shared" si="0"/>
        <v>0</v>
      </c>
      <c r="Y21" s="35">
        <f t="shared" si="0"/>
        <v>461297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231747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57263</v>
      </c>
      <c r="I37" s="48">
        <f t="shared" si="2"/>
        <v>1150419</v>
      </c>
      <c r="J37" s="48">
        <f t="shared" si="2"/>
        <v>1207682</v>
      </c>
      <c r="K37" s="48">
        <f t="shared" si="2"/>
        <v>34457</v>
      </c>
      <c r="L37" s="48">
        <f t="shared" si="2"/>
        <v>60014</v>
      </c>
      <c r="M37" s="48">
        <f t="shared" si="2"/>
        <v>65772</v>
      </c>
      <c r="N37" s="48">
        <f t="shared" si="2"/>
        <v>160243</v>
      </c>
      <c r="O37" s="48">
        <f t="shared" si="2"/>
        <v>46616</v>
      </c>
      <c r="P37" s="48">
        <f t="shared" si="2"/>
        <v>40030</v>
      </c>
      <c r="Q37" s="48">
        <f t="shared" si="2"/>
        <v>-1079502</v>
      </c>
      <c r="R37" s="48">
        <f t="shared" si="2"/>
        <v>-992856</v>
      </c>
      <c r="S37" s="48">
        <f t="shared" si="2"/>
        <v>46881</v>
      </c>
      <c r="T37" s="48">
        <f t="shared" si="2"/>
        <v>39347</v>
      </c>
      <c r="U37" s="48">
        <f t="shared" si="2"/>
        <v>0</v>
      </c>
      <c r="V37" s="48">
        <f t="shared" si="2"/>
        <v>86228</v>
      </c>
      <c r="W37" s="48">
        <f t="shared" si="2"/>
        <v>461297</v>
      </c>
      <c r="X37" s="48">
        <f>IF(F21=F35,0,X21-X35)</f>
        <v>0</v>
      </c>
      <c r="Y37" s="48">
        <f t="shared" si="2"/>
        <v>461297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231747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57263</v>
      </c>
      <c r="I41" s="58">
        <f t="shared" si="3"/>
        <v>1150419</v>
      </c>
      <c r="J41" s="58">
        <f t="shared" si="3"/>
        <v>1207682</v>
      </c>
      <c r="K41" s="58">
        <f t="shared" si="3"/>
        <v>34457</v>
      </c>
      <c r="L41" s="58">
        <f t="shared" si="3"/>
        <v>60014</v>
      </c>
      <c r="M41" s="58">
        <f t="shared" si="3"/>
        <v>65772</v>
      </c>
      <c r="N41" s="58">
        <f t="shared" si="3"/>
        <v>160243</v>
      </c>
      <c r="O41" s="58">
        <f t="shared" si="3"/>
        <v>46616</v>
      </c>
      <c r="P41" s="58">
        <f t="shared" si="3"/>
        <v>40030</v>
      </c>
      <c r="Q41" s="58">
        <f t="shared" si="3"/>
        <v>-1079502</v>
      </c>
      <c r="R41" s="58">
        <f t="shared" si="3"/>
        <v>-992856</v>
      </c>
      <c r="S41" s="58">
        <f t="shared" si="3"/>
        <v>46881</v>
      </c>
      <c r="T41" s="58">
        <f t="shared" si="3"/>
        <v>39347</v>
      </c>
      <c r="U41" s="58">
        <f t="shared" si="3"/>
        <v>0</v>
      </c>
      <c r="V41" s="58">
        <f t="shared" si="3"/>
        <v>86228</v>
      </c>
      <c r="W41" s="58">
        <f t="shared" si="3"/>
        <v>461297</v>
      </c>
      <c r="X41" s="58">
        <f t="shared" si="3"/>
        <v>0</v>
      </c>
      <c r="Y41" s="58">
        <f t="shared" si="3"/>
        <v>461297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231747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57263</v>
      </c>
      <c r="I43" s="66">
        <f t="shared" si="4"/>
        <v>1150419</v>
      </c>
      <c r="J43" s="66">
        <f t="shared" si="4"/>
        <v>1207682</v>
      </c>
      <c r="K43" s="66">
        <f t="shared" si="4"/>
        <v>34457</v>
      </c>
      <c r="L43" s="66">
        <f t="shared" si="4"/>
        <v>60014</v>
      </c>
      <c r="M43" s="66">
        <f t="shared" si="4"/>
        <v>65772</v>
      </c>
      <c r="N43" s="66">
        <f t="shared" si="4"/>
        <v>160243</v>
      </c>
      <c r="O43" s="66">
        <f t="shared" si="4"/>
        <v>46616</v>
      </c>
      <c r="P43" s="66">
        <f t="shared" si="4"/>
        <v>40030</v>
      </c>
      <c r="Q43" s="66">
        <f t="shared" si="4"/>
        <v>-1079502</v>
      </c>
      <c r="R43" s="66">
        <f t="shared" si="4"/>
        <v>-992856</v>
      </c>
      <c r="S43" s="66">
        <f t="shared" si="4"/>
        <v>46881</v>
      </c>
      <c r="T43" s="66">
        <f t="shared" si="4"/>
        <v>39347</v>
      </c>
      <c r="U43" s="66">
        <f t="shared" si="4"/>
        <v>0</v>
      </c>
      <c r="V43" s="66">
        <f t="shared" si="4"/>
        <v>86228</v>
      </c>
      <c r="W43" s="66">
        <f t="shared" si="4"/>
        <v>461297</v>
      </c>
      <c r="X43" s="66">
        <f t="shared" si="4"/>
        <v>0</v>
      </c>
      <c r="Y43" s="66">
        <f t="shared" si="4"/>
        <v>461297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231747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57263</v>
      </c>
      <c r="I45" s="58">
        <f t="shared" si="5"/>
        <v>1150419</v>
      </c>
      <c r="J45" s="58">
        <f t="shared" si="5"/>
        <v>1207682</v>
      </c>
      <c r="K45" s="58">
        <f t="shared" si="5"/>
        <v>34457</v>
      </c>
      <c r="L45" s="58">
        <f t="shared" si="5"/>
        <v>60014</v>
      </c>
      <c r="M45" s="58">
        <f t="shared" si="5"/>
        <v>65772</v>
      </c>
      <c r="N45" s="58">
        <f t="shared" si="5"/>
        <v>160243</v>
      </c>
      <c r="O45" s="58">
        <f t="shared" si="5"/>
        <v>46616</v>
      </c>
      <c r="P45" s="58">
        <f t="shared" si="5"/>
        <v>40030</v>
      </c>
      <c r="Q45" s="58">
        <f t="shared" si="5"/>
        <v>-1079502</v>
      </c>
      <c r="R45" s="58">
        <f t="shared" si="5"/>
        <v>-992856</v>
      </c>
      <c r="S45" s="58">
        <f t="shared" si="5"/>
        <v>46881</v>
      </c>
      <c r="T45" s="58">
        <f t="shared" si="5"/>
        <v>39347</v>
      </c>
      <c r="U45" s="58">
        <f t="shared" si="5"/>
        <v>0</v>
      </c>
      <c r="V45" s="58">
        <f t="shared" si="5"/>
        <v>86228</v>
      </c>
      <c r="W45" s="58">
        <f t="shared" si="5"/>
        <v>461297</v>
      </c>
      <c r="X45" s="58">
        <f t="shared" si="5"/>
        <v>0</v>
      </c>
      <c r="Y45" s="58">
        <f t="shared" si="5"/>
        <v>461297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231747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57263</v>
      </c>
      <c r="I47" s="74">
        <f t="shared" si="6"/>
        <v>1150419</v>
      </c>
      <c r="J47" s="74">
        <f t="shared" si="6"/>
        <v>1207682</v>
      </c>
      <c r="K47" s="74">
        <f t="shared" si="6"/>
        <v>34457</v>
      </c>
      <c r="L47" s="74">
        <f t="shared" si="6"/>
        <v>60014</v>
      </c>
      <c r="M47" s="73">
        <f t="shared" si="6"/>
        <v>65772</v>
      </c>
      <c r="N47" s="73">
        <f t="shared" si="6"/>
        <v>160243</v>
      </c>
      <c r="O47" s="74">
        <f t="shared" si="6"/>
        <v>46616</v>
      </c>
      <c r="P47" s="74">
        <f t="shared" si="6"/>
        <v>40030</v>
      </c>
      <c r="Q47" s="74">
        <f t="shared" si="6"/>
        <v>-1079502</v>
      </c>
      <c r="R47" s="74">
        <f t="shared" si="6"/>
        <v>-992856</v>
      </c>
      <c r="S47" s="74">
        <f t="shared" si="6"/>
        <v>46881</v>
      </c>
      <c r="T47" s="73">
        <f t="shared" si="6"/>
        <v>39347</v>
      </c>
      <c r="U47" s="73">
        <f t="shared" si="6"/>
        <v>0</v>
      </c>
      <c r="V47" s="74">
        <f t="shared" si="6"/>
        <v>86228</v>
      </c>
      <c r="W47" s="74">
        <f t="shared" si="6"/>
        <v>461297</v>
      </c>
      <c r="X47" s="74">
        <f t="shared" si="6"/>
        <v>0</v>
      </c>
      <c r="Y47" s="74">
        <f t="shared" si="6"/>
        <v>461297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A6AA57D-B0D1-4649-B0E0-0C3A1623DEF7}"/>
</file>

<file path=customXml/itemProps2.xml><?xml version="1.0" encoding="utf-8"?>
<ds:datastoreItem xmlns:ds="http://schemas.openxmlformats.org/officeDocument/2006/customXml" ds:itemID="{09EDB5FC-DFAD-4836-9909-770943D660A8}"/>
</file>

<file path=customXml/itemProps3.xml><?xml version="1.0" encoding="utf-8"?>
<ds:datastoreItem xmlns:ds="http://schemas.openxmlformats.org/officeDocument/2006/customXml" ds:itemID="{5BBA5D0E-98A7-4D7C-ABC7-A6F25052CC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2022-08-15T08:39:44Z</dcterms:created>
  <dcterms:modified xsi:type="dcterms:W3CDTF">2022-08-15T08:40:30Z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